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0" windowWidth="24915" windowHeight="12540" activeTab="2"/>
  </bookViews>
  <sheets>
    <sheet name="VAR &quot;B&quot;" sheetId="1" r:id="rId1"/>
    <sheet name="VAR &quot;C&quot;_odporúčané" sheetId="2" r:id="rId2"/>
    <sheet name="VAR &quot;C&quot;_do textu" sheetId="3" r:id="rId3"/>
  </sheets>
  <calcPr calcId="145621"/>
</workbook>
</file>

<file path=xl/calcChain.xml><?xml version="1.0" encoding="utf-8"?>
<calcChain xmlns="http://schemas.openxmlformats.org/spreadsheetml/2006/main">
  <c r="F31" i="3" l="1"/>
  <c r="C30" i="3"/>
  <c r="C29" i="3"/>
  <c r="C28" i="3"/>
  <c r="E27" i="3"/>
  <c r="E31" i="3" s="1"/>
  <c r="C27" i="3"/>
  <c r="C31" i="3" s="1"/>
  <c r="F24" i="3"/>
  <c r="E24" i="3"/>
  <c r="C23" i="3"/>
  <c r="C22" i="3"/>
  <c r="G21" i="3"/>
  <c r="E21" i="3"/>
  <c r="C21" i="3"/>
  <c r="C20" i="3"/>
  <c r="G19" i="3"/>
  <c r="E19" i="3"/>
  <c r="C19" i="3"/>
  <c r="E18" i="3"/>
  <c r="C18" i="3"/>
  <c r="G18" i="3" s="1"/>
  <c r="E17" i="3"/>
  <c r="C17" i="3"/>
  <c r="G17" i="3" s="1"/>
  <c r="C16" i="3"/>
  <c r="C15" i="3"/>
  <c r="E14" i="3"/>
  <c r="C14" i="3"/>
  <c r="C24" i="3" s="1"/>
  <c r="G24" i="3" s="1"/>
  <c r="F10" i="3"/>
  <c r="F33" i="3" s="1"/>
  <c r="C9" i="3"/>
  <c r="E8" i="3"/>
  <c r="C8" i="3"/>
  <c r="G8" i="3" s="1"/>
  <c r="C7" i="3"/>
  <c r="E6" i="3"/>
  <c r="E10" i="3" s="1"/>
  <c r="C6" i="3"/>
  <c r="G6" i="3" s="1"/>
  <c r="E5" i="3"/>
  <c r="C5" i="3"/>
  <c r="C10" i="3" s="1"/>
  <c r="E33" i="3" l="1"/>
  <c r="G10" i="3"/>
  <c r="C33" i="3"/>
  <c r="G33" i="3"/>
  <c r="G27" i="3"/>
  <c r="G31" i="3"/>
  <c r="G14" i="3"/>
  <c r="G5" i="3"/>
  <c r="G33" i="2"/>
  <c r="E33" i="2"/>
  <c r="F31" i="2" l="1"/>
  <c r="C30" i="2"/>
  <c r="C31" i="2" s="1"/>
  <c r="C29" i="2"/>
  <c r="C28" i="2"/>
  <c r="E27" i="2"/>
  <c r="E31" i="2" s="1"/>
  <c r="C27" i="2"/>
  <c r="F24" i="2"/>
  <c r="C23" i="2"/>
  <c r="C22" i="2"/>
  <c r="G21" i="2"/>
  <c r="E21" i="2"/>
  <c r="C21" i="2"/>
  <c r="C20" i="2"/>
  <c r="G19" i="2"/>
  <c r="E19" i="2"/>
  <c r="E24" i="2" s="1"/>
  <c r="C19" i="2"/>
  <c r="G18" i="2"/>
  <c r="E18" i="2"/>
  <c r="C18" i="2"/>
  <c r="E17" i="2"/>
  <c r="C17" i="2"/>
  <c r="G17" i="2" s="1"/>
  <c r="C16" i="2"/>
  <c r="C15" i="2"/>
  <c r="G14" i="2"/>
  <c r="E14" i="2"/>
  <c r="C14" i="2"/>
  <c r="C24" i="2" s="1"/>
  <c r="F10" i="2"/>
  <c r="C9" i="2"/>
  <c r="G8" i="2"/>
  <c r="E8" i="2"/>
  <c r="C8" i="2"/>
  <c r="C7" i="2"/>
  <c r="G6" i="2"/>
  <c r="E6" i="2"/>
  <c r="E10" i="2" s="1"/>
  <c r="C6" i="2"/>
  <c r="E5" i="2"/>
  <c r="C5" i="2"/>
  <c r="C10" i="2" s="1"/>
  <c r="F33" i="2" l="1"/>
  <c r="G24" i="2"/>
  <c r="C33" i="2"/>
  <c r="G27" i="2"/>
  <c r="G31" i="2"/>
  <c r="G5" i="2"/>
  <c r="G10" i="2"/>
  <c r="G32" i="1"/>
  <c r="E32" i="1"/>
  <c r="G24" i="1"/>
  <c r="G21" i="1"/>
  <c r="G19" i="1"/>
  <c r="G18" i="1"/>
  <c r="G17" i="1"/>
  <c r="G14" i="1"/>
  <c r="E21" i="1"/>
  <c r="E19" i="1"/>
  <c r="E18" i="1"/>
  <c r="E17" i="1"/>
  <c r="E14" i="1"/>
  <c r="F24" i="1"/>
  <c r="C32" i="1" l="1"/>
  <c r="E26" i="1" l="1"/>
  <c r="G26" i="1" l="1"/>
  <c r="G5" i="1"/>
  <c r="C10" i="1" l="1"/>
  <c r="C30" i="1"/>
  <c r="C24" i="1"/>
  <c r="F30" i="1"/>
  <c r="E30" i="1"/>
  <c r="G30" i="1" l="1"/>
  <c r="F10" i="1"/>
  <c r="E8" i="1" l="1"/>
  <c r="E6" i="1"/>
  <c r="E5" i="1"/>
  <c r="E24" i="1"/>
  <c r="C5" i="1"/>
  <c r="C6" i="1"/>
  <c r="G6" i="1" s="1"/>
  <c r="G10" i="1"/>
  <c r="G8" i="1"/>
  <c r="F32" i="1" l="1"/>
  <c r="E10" i="1"/>
  <c r="C29" i="1"/>
  <c r="C28" i="1"/>
  <c r="C27" i="1"/>
  <c r="C26" i="1"/>
  <c r="C23" i="1"/>
  <c r="C22" i="1"/>
  <c r="C21" i="1"/>
  <c r="C20" i="1"/>
  <c r="C19" i="1"/>
  <c r="C18" i="1"/>
  <c r="C17" i="1"/>
  <c r="C16" i="1"/>
  <c r="C15" i="1"/>
  <c r="C14" i="1"/>
  <c r="C9" i="1"/>
  <c r="C8" i="1"/>
  <c r="C7" i="1"/>
</calcChain>
</file>

<file path=xl/comments1.xml><?xml version="1.0" encoding="utf-8"?>
<comments xmlns="http://schemas.openxmlformats.org/spreadsheetml/2006/main">
  <authors>
    <author>Lukac Marek</author>
  </authors>
  <commentList>
    <comment ref="F5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"bez zvihu" MO ponad Moravu,
</t>
        </r>
        <r>
          <rPr>
            <sz val="9"/>
            <color indexed="81"/>
            <rFont val="Tahoma"/>
            <family val="2"/>
            <charset val="238"/>
          </rPr>
          <t xml:space="preserve">"so zdvihom" + 1,203 mil.€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38"/>
          </rPr>
          <t>nové smerové vedenie pre V=180 km/h a mostný objekt pond Váh</t>
        </r>
      </text>
    </comment>
  </commentList>
</comments>
</file>

<file path=xl/comments2.xml><?xml version="1.0" encoding="utf-8"?>
<comments xmlns="http://schemas.openxmlformats.org/spreadsheetml/2006/main">
  <authors>
    <author>Lukac Marek</author>
  </authors>
  <commentList>
    <comment ref="F5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"bez zvihu" MO ponad Moravu,
</t>
        </r>
        <r>
          <rPr>
            <sz val="9"/>
            <color indexed="81"/>
            <rFont val="Tahoma"/>
            <family val="2"/>
            <charset val="238"/>
          </rPr>
          <t xml:space="preserve">"so zdvihom" + 1,203 mil.€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38"/>
          </rPr>
          <t>nové smerové vedenie pre V=180 km/h a mostný objekt pond Váh</t>
        </r>
      </text>
    </comment>
  </commentList>
</comments>
</file>

<file path=xl/sharedStrings.xml><?xml version="1.0" encoding="utf-8"?>
<sst xmlns="http://schemas.openxmlformats.org/spreadsheetml/2006/main" count="277" uniqueCount="89">
  <si>
    <t>začiatok</t>
  </si>
  <si>
    <t>koniec</t>
  </si>
  <si>
    <t>výstavby</t>
  </si>
  <si>
    <t>doba</t>
  </si>
  <si>
    <t>náklady</t>
  </si>
  <si>
    <t>výstavba</t>
  </si>
  <si>
    <t>dĺžka</t>
  </si>
  <si>
    <t>Zohor - D. N. Ves (mimo)</t>
  </si>
  <si>
    <t>Vajnory (mimo) - Senec</t>
  </si>
  <si>
    <t xml:space="preserve"> prípravy</t>
  </si>
  <si>
    <t>Investičné náklady CBA (mil. €)</t>
  </si>
  <si>
    <t>CELKOM</t>
  </si>
  <si>
    <t>Rusovce - št.hr. SK/CZ</t>
  </si>
  <si>
    <t>5+25%</t>
  </si>
  <si>
    <t>CEF/CEF</t>
  </si>
  <si>
    <t>CEF/OPII</t>
  </si>
  <si>
    <t>OPII/OPII</t>
  </si>
  <si>
    <t>X/X</t>
  </si>
  <si>
    <t>zdroj</t>
  </si>
  <si>
    <t>PD/R</t>
  </si>
  <si>
    <t>CEF/X</t>
  </si>
  <si>
    <t>10+15%</t>
  </si>
  <si>
    <t>OPII/X</t>
  </si>
  <si>
    <t>št.hr. CZ/SK - Kúty (mimo)</t>
  </si>
  <si>
    <t>Kúty - Veľké Leváre (mimo)</t>
  </si>
  <si>
    <t>Malacky - Zohor (mimo)</t>
  </si>
  <si>
    <t>Veľké Leváre - Malacky (mimo)</t>
  </si>
  <si>
    <t>Senec (mimo) - Sládkovičovo</t>
  </si>
  <si>
    <t>Sládkovičovo (mimo) - Galanta</t>
  </si>
  <si>
    <t>Galanta (mimo) - Šaľa</t>
  </si>
  <si>
    <t>Šaľa (mimo) - Trnovec n./ V.</t>
  </si>
  <si>
    <t>Palárikovo (mimo) - N. Zámky</t>
  </si>
  <si>
    <t>N. Zámky (mimo) - Strekov</t>
  </si>
  <si>
    <t>Štúrovo (mimo) - št. hr. SK/HU</t>
  </si>
  <si>
    <t>Strekov (mimo) - Štúrovo</t>
  </si>
  <si>
    <t>N. Zámky (mimo) - Hurbanovo</t>
  </si>
  <si>
    <t>Hurbanovo (mimo) - Komárno (mimo)</t>
  </si>
  <si>
    <t>Komárno - Odb. Komárno Západ</t>
  </si>
  <si>
    <t>Odb. Komárno Západ - št.hr. SK/HU</t>
  </si>
  <si>
    <t>úspora času EC / Os *</t>
  </si>
  <si>
    <t>*  priemer úspor oboch smerov</t>
  </si>
  <si>
    <t>Úsek trate</t>
  </si>
  <si>
    <t>0,89´ / 0,34´</t>
  </si>
  <si>
    <t>0,75´ / 0,73´</t>
  </si>
  <si>
    <t>1,56´ / 0,85´</t>
  </si>
  <si>
    <t>0,69´ / 0,68´</t>
  </si>
  <si>
    <t>1,55´ / 0,72´</t>
  </si>
  <si>
    <t>5,44´/ 3,32´</t>
  </si>
  <si>
    <t>(min)</t>
  </si>
  <si>
    <t>náklady príprava **</t>
  </si>
  <si>
    <t>merné nákl.</t>
  </si>
  <si>
    <t>Spolu "Záhorie" :</t>
  </si>
  <si>
    <t>** predbežne CPP a IČ = 5 % CIN</t>
  </si>
  <si>
    <t>Spolu "Štúrovo" :</t>
  </si>
  <si>
    <t>Spolu "Komárno" :</t>
  </si>
  <si>
    <t>(tis.€)</t>
  </si>
  <si>
    <t>( tis.€ /km)</t>
  </si>
  <si>
    <t>Trnovec n./ V. (mimo) - Palárikovo</t>
  </si>
  <si>
    <t>4,93´ / 2,10´</t>
  </si>
  <si>
    <t>1,70´ / 0,65´</t>
  </si>
  <si>
    <t>0,93´ / 0,28´</t>
  </si>
  <si>
    <t>2,45´ / 2,32´</t>
  </si>
  <si>
    <t>1,18´ / 2,07´</t>
  </si>
  <si>
    <t>6,42´ / 3,25´</t>
  </si>
  <si>
    <t>19,42´ / 10,67´</t>
  </si>
  <si>
    <t>Variant "B"</t>
  </si>
  <si>
    <t>Variant "C"</t>
  </si>
  <si>
    <t>8,79´/ 3,32´</t>
  </si>
  <si>
    <t>1,80´ /    -   ´</t>
  </si>
  <si>
    <t xml:space="preserve">   -   ´ / 1,19´</t>
  </si>
  <si>
    <t xml:space="preserve">   -   ´ / 1,87´</t>
  </si>
  <si>
    <t xml:space="preserve">   -   ´ / 0,69´</t>
  </si>
  <si>
    <t xml:space="preserve">   -   ´ / 0,53´</t>
  </si>
  <si>
    <t xml:space="preserve">   -   ´ / 4,28´</t>
  </si>
  <si>
    <t>2,69´ / 0,72´</t>
  </si>
  <si>
    <t>1,36´ / 0,68´</t>
  </si>
  <si>
    <t>2,52´ / 0,85´</t>
  </si>
  <si>
    <t>1,33´ / 0,73´</t>
  </si>
  <si>
    <t>7,90´ / 2,10´</t>
  </si>
  <si>
    <t>2,58´ / 0,65´</t>
  </si>
  <si>
    <t>1,17´ / 0,28´</t>
  </si>
  <si>
    <t>3,67´ / 2,32´</t>
  </si>
  <si>
    <t>1,73´ / 2,07´</t>
  </si>
  <si>
    <t>9,37´ / 3,25´</t>
  </si>
  <si>
    <t>2,45´ /    -   ´</t>
  </si>
  <si>
    <t>28,87´ / 10,67´</t>
  </si>
  <si>
    <t>Variant "B2"_nz-kn ***</t>
  </si>
  <si>
    <t>*** pre TÚ: Nové Zámky - Komárno št. hr. SR/MR je odporúčaný VAR "B2"</t>
  </si>
  <si>
    <t>VARIANT "C"_odporúčaný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</si>
</sst>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gradientFill>
        <stop position="0">
          <color theme="5" tint="0.59999389629810485"/>
        </stop>
        <stop position="1">
          <color theme="6" tint="0.59999389629810485"/>
        </stop>
      </gradientFill>
    </fill>
    <fill>
      <gradientFill>
        <stop position="0">
          <color theme="0"/>
        </stop>
        <stop position="1">
          <color theme="5" tint="0.59999389629810485"/>
        </stop>
      </gradientFill>
    </fill>
    <fill>
      <gradientFill degree="180">
        <stop position="0">
          <color theme="0"/>
        </stop>
        <stop position="1">
          <color theme="6" tint="0.59999389629810485"/>
        </stop>
      </gradientFill>
    </fill>
    <fill>
      <gradientFill>
        <stop position="0">
          <color theme="0"/>
        </stop>
        <stop position="1">
          <color theme="6" tint="0.59999389629810485"/>
        </stop>
      </gradientFill>
    </fill>
    <fill>
      <gradientFill>
        <stop position="0">
          <color theme="5" tint="0.59999389629810485"/>
        </stop>
        <stop position="1">
          <color theme="0"/>
        </stop>
      </gradient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0" fillId="0" borderId="1" xfId="0" applyBorder="1"/>
    <xf numFmtId="0" fontId="3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0" xfId="0" applyBorder="1"/>
    <xf numFmtId="0" fontId="0" fillId="0" borderId="14" xfId="0" applyBorder="1"/>
    <xf numFmtId="0" fontId="0" fillId="0" borderId="20" xfId="0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9" fontId="0" fillId="3" borderId="20" xfId="0" applyNumberFormat="1" applyFill="1" applyBorder="1" applyAlignment="1">
      <alignment horizontal="center"/>
    </xf>
    <xf numFmtId="9" fontId="0" fillId="4" borderId="20" xfId="0" applyNumberFormat="1" applyFill="1" applyBorder="1" applyAlignment="1">
      <alignment horizontal="center"/>
    </xf>
    <xf numFmtId="9" fontId="0" fillId="2" borderId="20" xfId="0" applyNumberFormat="1" applyFill="1" applyBorder="1" applyAlignment="1">
      <alignment horizontal="center"/>
    </xf>
    <xf numFmtId="9" fontId="0" fillId="6" borderId="20" xfId="0" applyNumberFormat="1" applyFill="1" applyBorder="1" applyAlignment="1">
      <alignment horizontal="center"/>
    </xf>
    <xf numFmtId="9" fontId="0" fillId="7" borderId="20" xfId="0" applyNumberFormat="1" applyFill="1" applyBorder="1" applyAlignment="1">
      <alignment horizontal="center"/>
    </xf>
    <xf numFmtId="0" fontId="0" fillId="0" borderId="26" xfId="0" applyBorder="1"/>
    <xf numFmtId="0" fontId="2" fillId="0" borderId="15" xfId="0" applyFont="1" applyBorder="1"/>
    <xf numFmtId="0" fontId="3" fillId="0" borderId="27" xfId="0" applyFont="1" applyBorder="1"/>
    <xf numFmtId="0" fontId="0" fillId="0" borderId="29" xfId="0" applyBorder="1"/>
    <xf numFmtId="0" fontId="0" fillId="0" borderId="31" xfId="0" applyBorder="1"/>
    <xf numFmtId="9" fontId="0" fillId="3" borderId="31" xfId="0" applyNumberFormat="1" applyFill="1" applyBorder="1" applyAlignment="1">
      <alignment horizontal="center"/>
    </xf>
    <xf numFmtId="9" fontId="0" fillId="7" borderId="31" xfId="0" applyNumberFormat="1" applyFill="1" applyBorder="1" applyAlignment="1">
      <alignment horizontal="center"/>
    </xf>
    <xf numFmtId="9" fontId="0" fillId="2" borderId="31" xfId="0" applyNumberFormat="1" applyFill="1" applyBorder="1" applyAlignment="1">
      <alignment horizontal="center"/>
    </xf>
    <xf numFmtId="9" fontId="0" fillId="6" borderId="31" xfId="0" applyNumberFormat="1" applyFill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33" xfId="0" applyBorder="1"/>
    <xf numFmtId="0" fontId="0" fillId="0" borderId="2" xfId="0" applyBorder="1"/>
    <xf numFmtId="0" fontId="0" fillId="0" borderId="34" xfId="0" applyBorder="1"/>
    <xf numFmtId="0" fontId="0" fillId="0" borderId="35" xfId="0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36" xfId="0" applyBorder="1"/>
    <xf numFmtId="9" fontId="0" fillId="3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9" fontId="0" fillId="6" borderId="1" xfId="0" applyNumberFormat="1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9" fontId="0" fillId="8" borderId="1" xfId="0" applyNumberFormat="1" applyFill="1" applyBorder="1" applyAlignment="1">
      <alignment horizontal="center"/>
    </xf>
    <xf numFmtId="9" fontId="0" fillId="7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3" borderId="14" xfId="0" applyNumberFormat="1" applyFill="1" applyBorder="1" applyAlignment="1">
      <alignment horizontal="center"/>
    </xf>
    <xf numFmtId="9" fontId="0" fillId="4" borderId="14" xfId="0" applyNumberFormat="1" applyFill="1" applyBorder="1" applyAlignment="1">
      <alignment horizontal="center"/>
    </xf>
    <xf numFmtId="9" fontId="0" fillId="2" borderId="14" xfId="0" applyNumberFormat="1" applyFill="1" applyBorder="1" applyAlignment="1">
      <alignment horizontal="center"/>
    </xf>
    <xf numFmtId="9" fontId="0" fillId="6" borderId="14" xfId="0" applyNumberFormat="1" applyFill="1" applyBorder="1" applyAlignment="1">
      <alignment horizontal="center"/>
    </xf>
    <xf numFmtId="9" fontId="0" fillId="8" borderId="31" xfId="0" applyNumberFormat="1" applyFill="1" applyBorder="1" applyAlignment="1">
      <alignment horizontal="center"/>
    </xf>
    <xf numFmtId="9" fontId="0" fillId="5" borderId="20" xfId="0" applyNumberFormat="1" applyFill="1" applyBorder="1" applyAlignment="1">
      <alignment horizontal="center"/>
    </xf>
    <xf numFmtId="9" fontId="0" fillId="5" borderId="14" xfId="0" applyNumberFormat="1" applyFill="1" applyBorder="1" applyAlignment="1">
      <alignment horizontal="center"/>
    </xf>
    <xf numFmtId="9" fontId="0" fillId="7" borderId="14" xfId="0" applyNumberFormat="1" applyFill="1" applyBorder="1" applyAlignment="1">
      <alignment horizontal="center"/>
    </xf>
    <xf numFmtId="0" fontId="0" fillId="0" borderId="38" xfId="0" applyBorder="1"/>
    <xf numFmtId="0" fontId="0" fillId="0" borderId="17" xfId="0" applyBorder="1"/>
    <xf numFmtId="0" fontId="0" fillId="0" borderId="39" xfId="0" applyBorder="1"/>
    <xf numFmtId="0" fontId="0" fillId="9" borderId="18" xfId="0" applyFill="1" applyBorder="1"/>
    <xf numFmtId="0" fontId="0" fillId="9" borderId="9" xfId="0" applyFill="1" applyBorder="1"/>
    <xf numFmtId="0" fontId="0" fillId="9" borderId="11" xfId="0" applyFill="1" applyBorder="1"/>
    <xf numFmtId="0" fontId="0" fillId="9" borderId="20" xfId="0" applyFill="1" applyBorder="1"/>
    <xf numFmtId="0" fontId="0" fillId="9" borderId="1" xfId="0" applyFill="1" applyBorder="1"/>
    <xf numFmtId="0" fontId="0" fillId="9" borderId="14" xfId="0" applyFill="1" applyBorder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10" borderId="15" xfId="0" applyFont="1" applyFill="1" applyBorder="1"/>
    <xf numFmtId="0" fontId="2" fillId="10" borderId="28" xfId="0" applyFont="1" applyFill="1" applyBorder="1"/>
    <xf numFmtId="0" fontId="2" fillId="10" borderId="27" xfId="0" applyFont="1" applyFill="1" applyBorder="1"/>
    <xf numFmtId="164" fontId="0" fillId="10" borderId="18" xfId="0" applyNumberFormat="1" applyFill="1" applyBorder="1" applyAlignment="1">
      <alignment horizontal="center"/>
    </xf>
    <xf numFmtId="164" fontId="0" fillId="10" borderId="9" xfId="0" applyNumberFormat="1" applyFill="1" applyBorder="1" applyAlignment="1">
      <alignment horizontal="center"/>
    </xf>
    <xf numFmtId="164" fontId="0" fillId="10" borderId="11" xfId="0" applyNumberFormat="1" applyFill="1" applyBorder="1" applyAlignment="1">
      <alignment horizontal="center"/>
    </xf>
    <xf numFmtId="164" fontId="0" fillId="10" borderId="5" xfId="0" applyNumberFormat="1" applyFill="1" applyBorder="1" applyAlignment="1">
      <alignment horizontal="center"/>
    </xf>
    <xf numFmtId="164" fontId="0" fillId="10" borderId="40" xfId="0" applyNumberFormat="1" applyFill="1" applyBorder="1" applyAlignment="1">
      <alignment horizontal="center"/>
    </xf>
    <xf numFmtId="0" fontId="2" fillId="10" borderId="41" xfId="0" applyFont="1" applyFill="1" applyBorder="1"/>
    <xf numFmtId="0" fontId="0" fillId="9" borderId="40" xfId="0" applyFill="1" applyBorder="1"/>
    <xf numFmtId="0" fontId="0" fillId="9" borderId="43" xfId="0" applyFill="1" applyBorder="1"/>
    <xf numFmtId="0" fontId="0" fillId="0" borderId="43" xfId="0" applyBorder="1"/>
    <xf numFmtId="0" fontId="0" fillId="0" borderId="44" xfId="0" applyBorder="1"/>
    <xf numFmtId="9" fontId="0" fillId="5" borderId="43" xfId="0" applyNumberFormat="1" applyFill="1" applyBorder="1" applyAlignment="1">
      <alignment horizontal="center"/>
    </xf>
    <xf numFmtId="9" fontId="0" fillId="3" borderId="43" xfId="0" applyNumberFormat="1" applyFill="1" applyBorder="1" applyAlignment="1">
      <alignment horizontal="center"/>
    </xf>
    <xf numFmtId="9" fontId="0" fillId="7" borderId="43" xfId="0" applyNumberFormat="1" applyFill="1" applyBorder="1" applyAlignment="1">
      <alignment horizontal="center"/>
    </xf>
    <xf numFmtId="9" fontId="0" fillId="2" borderId="43" xfId="0" applyNumberFormat="1" applyFill="1" applyBorder="1" applyAlignment="1">
      <alignment horizontal="center"/>
    </xf>
    <xf numFmtId="9" fontId="0" fillId="6" borderId="43" xfId="0" applyNumberFormat="1" applyFill="1" applyBorder="1" applyAlignment="1">
      <alignment horizontal="center"/>
    </xf>
    <xf numFmtId="0" fontId="0" fillId="0" borderId="45" xfId="0" applyBorder="1"/>
    <xf numFmtId="164" fontId="0" fillId="10" borderId="27" xfId="0" applyNumberFormat="1" applyFill="1" applyBorder="1" applyAlignment="1">
      <alignment horizontal="center"/>
    </xf>
    <xf numFmtId="0" fontId="0" fillId="9" borderId="27" xfId="0" applyFill="1" applyBorder="1"/>
    <xf numFmtId="0" fontId="0" fillId="9" borderId="34" xfId="0" applyFill="1" applyBorder="1"/>
    <xf numFmtId="0" fontId="0" fillId="0" borderId="7" xfId="0" applyFill="1" applyBorder="1"/>
    <xf numFmtId="0" fontId="0" fillId="0" borderId="35" xfId="0" applyFill="1" applyBorder="1"/>
    <xf numFmtId="0" fontId="0" fillId="0" borderId="30" xfId="0" applyBorder="1"/>
    <xf numFmtId="0" fontId="0" fillId="0" borderId="13" xfId="0" applyBorder="1"/>
    <xf numFmtId="0" fontId="0" fillId="0" borderId="8" xfId="0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4" fillId="10" borderId="0" xfId="0" applyFont="1" applyFill="1"/>
    <xf numFmtId="0" fontId="0" fillId="10" borderId="0" xfId="0" applyFill="1"/>
    <xf numFmtId="9" fontId="0" fillId="5" borderId="18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9" fontId="0" fillId="5" borderId="11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7" xfId="0" applyBorder="1" applyAlignment="1">
      <alignment horizontal="center"/>
    </xf>
    <xf numFmtId="9" fontId="0" fillId="5" borderId="29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32" xfId="0" applyFill="1" applyBorder="1"/>
    <xf numFmtId="0" fontId="0" fillId="0" borderId="32" xfId="0" applyBorder="1"/>
    <xf numFmtId="0" fontId="0" fillId="0" borderId="48" xfId="0" applyFill="1" applyBorder="1"/>
    <xf numFmtId="0" fontId="0" fillId="0" borderId="49" xfId="0" applyFill="1" applyBorder="1"/>
    <xf numFmtId="0" fontId="0" fillId="0" borderId="49" xfId="0" applyBorder="1"/>
    <xf numFmtId="0" fontId="0" fillId="0" borderId="13" xfId="0" applyBorder="1" applyAlignment="1">
      <alignment horizontal="center"/>
    </xf>
    <xf numFmtId="0" fontId="0" fillId="0" borderId="50" xfId="0" applyBorder="1"/>
    <xf numFmtId="0" fontId="0" fillId="0" borderId="23" xfId="0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10" borderId="16" xfId="0" applyNumberFormat="1" applyFill="1" applyBorder="1"/>
    <xf numFmtId="0" fontId="0" fillId="0" borderId="0" xfId="0" applyFill="1" applyBorder="1"/>
    <xf numFmtId="0" fontId="1" fillId="10" borderId="6" xfId="0" applyFont="1" applyFill="1" applyBorder="1" applyAlignment="1">
      <alignment horizontal="center"/>
    </xf>
    <xf numFmtId="164" fontId="1" fillId="10" borderId="48" xfId="0" applyNumberFormat="1" applyFont="1" applyFill="1" applyBorder="1" applyAlignment="1">
      <alignment horizontal="center"/>
    </xf>
    <xf numFmtId="3" fontId="1" fillId="10" borderId="51" xfId="0" applyNumberFormat="1" applyFont="1" applyFill="1" applyBorder="1"/>
    <xf numFmtId="3" fontId="1" fillId="10" borderId="48" xfId="0" applyNumberFormat="1" applyFont="1" applyFill="1" applyBorder="1"/>
    <xf numFmtId="3" fontId="0" fillId="10" borderId="5" xfId="0" applyNumberFormat="1" applyFill="1" applyBorder="1"/>
    <xf numFmtId="0" fontId="1" fillId="10" borderId="48" xfId="0" applyFont="1" applyFill="1" applyBorder="1"/>
    <xf numFmtId="0" fontId="0" fillId="10" borderId="10" xfId="0" applyFill="1" applyBorder="1" applyAlignment="1">
      <alignment horizontal="center"/>
    </xf>
    <xf numFmtId="0" fontId="0" fillId="10" borderId="42" xfId="0" applyFill="1" applyBorder="1" applyAlignment="1">
      <alignment horizontal="center"/>
    </xf>
    <xf numFmtId="0" fontId="8" fillId="0" borderId="25" xfId="0" applyFont="1" applyBorder="1"/>
    <xf numFmtId="164" fontId="7" fillId="0" borderId="25" xfId="0" applyNumberFormat="1" applyFont="1" applyBorder="1" applyAlignment="1">
      <alignment horizontal="center"/>
    </xf>
    <xf numFmtId="3" fontId="8" fillId="0" borderId="25" xfId="0" applyNumberFormat="1" applyFont="1" applyBorder="1" applyAlignment="1"/>
    <xf numFmtId="164" fontId="8" fillId="0" borderId="25" xfId="0" applyNumberFormat="1" applyFont="1" applyBorder="1" applyAlignment="1">
      <alignment horizontal="center"/>
    </xf>
    <xf numFmtId="0" fontId="2" fillId="0" borderId="25" xfId="0" applyFont="1" applyFill="1" applyBorder="1"/>
    <xf numFmtId="164" fontId="0" fillId="0" borderId="25" xfId="0" applyNumberForma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/>
    <xf numFmtId="0" fontId="0" fillId="0" borderId="52" xfId="0" applyFill="1" applyBorder="1"/>
    <xf numFmtId="0" fontId="0" fillId="0" borderId="31" xfId="0" applyFill="1" applyBorder="1"/>
    <xf numFmtId="3" fontId="0" fillId="10" borderId="9" xfId="0" applyNumberFormat="1" applyFill="1" applyBorder="1"/>
    <xf numFmtId="3" fontId="0" fillId="10" borderId="53" xfId="0" applyNumberFormat="1" applyFill="1" applyBorder="1"/>
    <xf numFmtId="0" fontId="3" fillId="0" borderId="50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3" fontId="8" fillId="0" borderId="52" xfId="0" applyNumberFormat="1" applyFont="1" applyBorder="1" applyAlignment="1"/>
    <xf numFmtId="3" fontId="0" fillId="10" borderId="20" xfId="0" applyNumberFormat="1" applyFill="1" applyBorder="1"/>
    <xf numFmtId="3" fontId="1" fillId="10" borderId="13" xfId="0" applyNumberFormat="1" applyFont="1" applyFill="1" applyBorder="1"/>
    <xf numFmtId="0" fontId="0" fillId="0" borderId="23" xfId="0" applyFill="1" applyBorder="1"/>
    <xf numFmtId="3" fontId="0" fillId="10" borderId="1" xfId="0" applyNumberFormat="1" applyFill="1" applyBorder="1" applyAlignment="1"/>
    <xf numFmtId="3" fontId="8" fillId="0" borderId="29" xfId="0" applyNumberFormat="1" applyFont="1" applyBorder="1" applyAlignment="1"/>
    <xf numFmtId="0" fontId="0" fillId="10" borderId="42" xfId="0" applyFill="1" applyBorder="1" applyAlignment="1">
      <alignment horizontal="center"/>
    </xf>
    <xf numFmtId="0" fontId="4" fillId="11" borderId="0" xfId="0" applyFont="1" applyFill="1"/>
    <xf numFmtId="0" fontId="2" fillId="11" borderId="15" xfId="0" applyFont="1" applyFill="1" applyBorder="1"/>
    <xf numFmtId="164" fontId="0" fillId="11" borderId="18" xfId="0" applyNumberFormat="1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3" fontId="0" fillId="11" borderId="5" xfId="0" applyNumberFormat="1" applyFill="1" applyBorder="1"/>
    <xf numFmtId="3" fontId="0" fillId="11" borderId="20" xfId="0" applyNumberFormat="1" applyFill="1" applyBorder="1"/>
    <xf numFmtId="3" fontId="0" fillId="11" borderId="16" xfId="0" applyNumberFormat="1" applyFill="1" applyBorder="1"/>
    <xf numFmtId="0" fontId="2" fillId="11" borderId="28" xfId="0" applyFont="1" applyFill="1" applyBorder="1"/>
    <xf numFmtId="164" fontId="0" fillId="11" borderId="9" xfId="0" applyNumberFormat="1" applyFill="1" applyBorder="1" applyAlignment="1">
      <alignment horizontal="center"/>
    </xf>
    <xf numFmtId="0" fontId="0" fillId="11" borderId="46" xfId="0" applyFill="1" applyBorder="1" applyAlignment="1">
      <alignment horizontal="center"/>
    </xf>
    <xf numFmtId="0" fontId="2" fillId="11" borderId="27" xfId="0" applyFont="1" applyFill="1" applyBorder="1"/>
    <xf numFmtId="164" fontId="0" fillId="11" borderId="11" xfId="0" applyNumberFormat="1" applyFill="1" applyBorder="1" applyAlignment="1">
      <alignment horizontal="center"/>
    </xf>
    <xf numFmtId="0" fontId="0" fillId="11" borderId="12" xfId="0" applyFill="1" applyBorder="1" applyAlignment="1">
      <alignment horizontal="center"/>
    </xf>
    <xf numFmtId="0" fontId="1" fillId="11" borderId="48" xfId="0" applyFont="1" applyFill="1" applyBorder="1"/>
    <xf numFmtId="164" fontId="1" fillId="11" borderId="48" xfId="0" applyNumberFormat="1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/>
    </xf>
    <xf numFmtId="3" fontId="1" fillId="11" borderId="48" xfId="0" applyNumberFormat="1" applyFont="1" applyFill="1" applyBorder="1"/>
    <xf numFmtId="3" fontId="1" fillId="11" borderId="13" xfId="0" applyNumberFormat="1" applyFont="1" applyFill="1" applyBorder="1"/>
    <xf numFmtId="3" fontId="1" fillId="11" borderId="51" xfId="0" applyNumberFormat="1" applyFont="1" applyFill="1" applyBorder="1"/>
    <xf numFmtId="164" fontId="0" fillId="11" borderId="40" xfId="0" applyNumberFormat="1" applyFill="1" applyBorder="1" applyAlignment="1">
      <alignment horizontal="center"/>
    </xf>
    <xf numFmtId="0" fontId="0" fillId="0" borderId="59" xfId="0" applyFill="1" applyBorder="1"/>
    <xf numFmtId="0" fontId="0" fillId="0" borderId="59" xfId="0" applyBorder="1"/>
    <xf numFmtId="0" fontId="1" fillId="0" borderId="7" xfId="0" applyFont="1" applyFill="1" applyBorder="1"/>
    <xf numFmtId="164" fontId="1" fillId="0" borderId="7" xfId="0" applyNumberFormat="1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3" fontId="1" fillId="0" borderId="7" xfId="0" applyNumberFormat="1" applyFont="1" applyFill="1" applyBorder="1"/>
    <xf numFmtId="3" fontId="1" fillId="0" borderId="37" xfId="0" applyNumberFormat="1" applyFont="1" applyFill="1" applyBorder="1"/>
    <xf numFmtId="3" fontId="1" fillId="0" borderId="0" xfId="0" applyNumberFormat="1" applyFont="1" applyFill="1" applyBorder="1"/>
    <xf numFmtId="0" fontId="0" fillId="11" borderId="10" xfId="0" applyFill="1" applyBorder="1" applyAlignment="1">
      <alignment horizontal="center"/>
    </xf>
    <xf numFmtId="3" fontId="0" fillId="11" borderId="9" xfId="0" applyNumberFormat="1" applyFill="1" applyBorder="1"/>
    <xf numFmtId="3" fontId="0" fillId="11" borderId="1" xfId="0" applyNumberFormat="1" applyFill="1" applyBorder="1" applyAlignment="1"/>
    <xf numFmtId="3" fontId="0" fillId="11" borderId="53" xfId="0" applyNumberFormat="1" applyFill="1" applyBorder="1"/>
    <xf numFmtId="0" fontId="0" fillId="0" borderId="0" xfId="0" applyFill="1"/>
    <xf numFmtId="0" fontId="0" fillId="10" borderId="0" xfId="0" applyFill="1" applyAlignment="1">
      <alignment horizontal="center"/>
    </xf>
    <xf numFmtId="0" fontId="0" fillId="10" borderId="42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47" xfId="0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3" fontId="0" fillId="10" borderId="43" xfId="0" applyNumberFormat="1" applyFill="1" applyBorder="1" applyAlignment="1"/>
    <xf numFmtId="3" fontId="0" fillId="10" borderId="58" xfId="0" applyNumberFormat="1" applyFill="1" applyBorder="1" applyAlignment="1"/>
    <xf numFmtId="3" fontId="0" fillId="10" borderId="23" xfId="0" applyNumberFormat="1" applyFill="1" applyBorder="1" applyAlignment="1"/>
    <xf numFmtId="3" fontId="0" fillId="10" borderId="45" xfId="0" applyNumberFormat="1" applyFill="1" applyBorder="1" applyAlignment="1"/>
    <xf numFmtId="0" fontId="0" fillId="0" borderId="56" xfId="0" applyBorder="1" applyAlignment="1"/>
    <xf numFmtId="3" fontId="0" fillId="0" borderId="57" xfId="0" applyNumberFormat="1" applyBorder="1" applyAlignment="1"/>
    <xf numFmtId="0" fontId="3" fillId="0" borderId="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3" fontId="0" fillId="10" borderId="40" xfId="0" applyNumberFormat="1" applyFill="1" applyBorder="1" applyAlignment="1"/>
    <xf numFmtId="0" fontId="0" fillId="0" borderId="54" xfId="0" applyBorder="1" applyAlignment="1"/>
    <xf numFmtId="3" fontId="0" fillId="10" borderId="13" xfId="0" applyNumberFormat="1" applyFont="1" applyFill="1" applyBorder="1" applyAlignment="1"/>
    <xf numFmtId="3" fontId="0" fillId="10" borderId="37" xfId="0" applyNumberFormat="1" applyFont="1" applyFill="1" applyBorder="1" applyAlignment="1"/>
    <xf numFmtId="3" fontId="0" fillId="10" borderId="58" xfId="0" applyNumberFormat="1" applyFont="1" applyFill="1" applyBorder="1" applyAlignment="1"/>
    <xf numFmtId="3" fontId="0" fillId="10" borderId="50" xfId="0" applyNumberFormat="1" applyFill="1" applyBorder="1" applyAlignment="1"/>
    <xf numFmtId="3" fontId="0" fillId="10" borderId="8" xfId="0" applyNumberFormat="1" applyFill="1" applyBorder="1" applyAlignment="1"/>
    <xf numFmtId="3" fontId="0" fillId="10" borderId="57" xfId="0" applyNumberFormat="1" applyFill="1" applyBorder="1" applyAlignment="1"/>
    <xf numFmtId="3" fontId="0" fillId="10" borderId="5" xfId="0" applyNumberFormat="1" applyFill="1" applyBorder="1" applyAlignment="1"/>
    <xf numFmtId="3" fontId="0" fillId="10" borderId="55" xfId="0" applyNumberFormat="1" applyFill="1" applyBorder="1" applyAlignment="1"/>
    <xf numFmtId="3" fontId="0" fillId="10" borderId="54" xfId="0" applyNumberFormat="1" applyFill="1" applyBorder="1" applyAlignment="1"/>
    <xf numFmtId="3" fontId="0" fillId="10" borderId="37" xfId="0" applyNumberFormat="1" applyFill="1" applyBorder="1" applyAlignment="1"/>
    <xf numFmtId="3" fontId="0" fillId="10" borderId="21" xfId="0" applyNumberFormat="1" applyFill="1" applyBorder="1" applyAlignment="1"/>
    <xf numFmtId="3" fontId="0" fillId="10" borderId="56" xfId="0" applyNumberFormat="1" applyFill="1" applyBorder="1" applyAlignment="1"/>
    <xf numFmtId="3" fontId="0" fillId="10" borderId="13" xfId="0" applyNumberFormat="1" applyFill="1" applyBorder="1" applyAlignment="1"/>
    <xf numFmtId="3" fontId="0" fillId="11" borderId="40" xfId="0" applyNumberFormat="1" applyFill="1" applyBorder="1" applyAlignment="1"/>
    <xf numFmtId="3" fontId="0" fillId="11" borderId="54" xfId="0" applyNumberFormat="1" applyFill="1" applyBorder="1" applyAlignment="1"/>
    <xf numFmtId="3" fontId="0" fillId="11" borderId="43" xfId="0" applyNumberFormat="1" applyFill="1" applyBorder="1" applyAlignment="1"/>
    <xf numFmtId="3" fontId="0" fillId="11" borderId="58" xfId="0" applyNumberFormat="1" applyFill="1" applyBorder="1" applyAlignment="1"/>
    <xf numFmtId="3" fontId="0" fillId="11" borderId="8" xfId="0" applyNumberFormat="1" applyFill="1" applyBorder="1" applyAlignment="1"/>
    <xf numFmtId="3" fontId="0" fillId="11" borderId="57" xfId="0" applyNumberFormat="1" applyFill="1" applyBorder="1" applyAlignment="1"/>
    <xf numFmtId="0" fontId="0" fillId="11" borderId="42" xfId="0" applyFill="1" applyBorder="1" applyAlignment="1">
      <alignment horizontal="center"/>
    </xf>
    <xf numFmtId="0" fontId="0" fillId="11" borderId="46" xfId="0" applyFill="1" applyBorder="1" applyAlignment="1">
      <alignment horizontal="center"/>
    </xf>
    <xf numFmtId="3" fontId="0" fillId="11" borderId="55" xfId="0" applyNumberFormat="1" applyFill="1" applyBorder="1" applyAlignment="1"/>
    <xf numFmtId="3" fontId="0" fillId="11" borderId="21" xfId="0" applyNumberFormat="1" applyFill="1" applyBorder="1" applyAlignment="1"/>
    <xf numFmtId="3" fontId="0" fillId="11" borderId="37" xfId="0" applyNumberFormat="1" applyFill="1" applyBorder="1" applyAlignment="1"/>
    <xf numFmtId="3" fontId="0" fillId="11" borderId="23" xfId="0" applyNumberFormat="1" applyFill="1" applyBorder="1" applyAlignment="1"/>
    <xf numFmtId="3" fontId="0" fillId="11" borderId="45" xfId="0" applyNumberFormat="1" applyFill="1" applyBorder="1" applyAlignment="1"/>
    <xf numFmtId="3" fontId="0" fillId="11" borderId="56" xfId="0" applyNumberFormat="1" applyFill="1" applyBorder="1" applyAlignment="1"/>
    <xf numFmtId="0" fontId="0" fillId="11" borderId="54" xfId="0" applyFill="1" applyBorder="1" applyAlignment="1"/>
    <xf numFmtId="0" fontId="0" fillId="11" borderId="56" xfId="0" applyFill="1" applyBorder="1" applyAlignment="1"/>
    <xf numFmtId="0" fontId="0" fillId="11" borderId="6" xfId="0" applyFill="1" applyBorder="1" applyAlignment="1">
      <alignment horizontal="center"/>
    </xf>
    <xf numFmtId="0" fontId="0" fillId="11" borderId="47" xfId="0" applyFill="1" applyBorder="1" applyAlignment="1">
      <alignment horizontal="center"/>
    </xf>
    <xf numFmtId="3" fontId="0" fillId="11" borderId="5" xfId="0" applyNumberFormat="1" applyFill="1" applyBorder="1" applyAlignment="1"/>
    <xf numFmtId="3" fontId="0" fillId="11" borderId="13" xfId="0" applyNumberFormat="1" applyFont="1" applyFill="1" applyBorder="1" applyAlignment="1"/>
    <xf numFmtId="3" fontId="0" fillId="11" borderId="37" xfId="0" applyNumberFormat="1" applyFont="1" applyFill="1" applyBorder="1" applyAlignment="1"/>
    <xf numFmtId="3" fontId="0" fillId="11" borderId="58" xfId="0" applyNumberFormat="1" applyFont="1" applyFill="1" applyBorder="1" applyAlignment="1"/>
    <xf numFmtId="3" fontId="0" fillId="11" borderId="50" xfId="0" applyNumberFormat="1" applyFill="1" applyBorder="1" applyAlignment="1"/>
    <xf numFmtId="0" fontId="4" fillId="0" borderId="0" xfId="0" applyFont="1" applyFill="1"/>
    <xf numFmtId="0" fontId="0" fillId="0" borderId="0" xfId="0" applyFill="1" applyAlignment="1">
      <alignment horizontal="center"/>
    </xf>
    <xf numFmtId="0" fontId="2" fillId="0" borderId="15" xfId="0" applyFont="1" applyFill="1" applyBorder="1"/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7" xfId="0" applyFont="1" applyFill="1" applyBorder="1"/>
    <xf numFmtId="0" fontId="3" fillId="0" borderId="21" xfId="0" applyFont="1" applyFill="1" applyBorder="1" applyAlignment="1">
      <alignment horizontal="center"/>
    </xf>
    <xf numFmtId="0" fontId="0" fillId="0" borderId="22" xfId="0" applyFill="1" applyBorder="1" applyAlignment="1">
      <alignment horizontal="center" wrapText="1"/>
    </xf>
    <xf numFmtId="0" fontId="0" fillId="0" borderId="21" xfId="0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3" fontId="0" fillId="0" borderId="5" xfId="0" applyNumberFormat="1" applyFill="1" applyBorder="1"/>
    <xf numFmtId="3" fontId="0" fillId="0" borderId="20" xfId="0" applyNumberFormat="1" applyFill="1" applyBorder="1"/>
    <xf numFmtId="3" fontId="0" fillId="0" borderId="16" xfId="0" applyNumberFormat="1" applyFill="1" applyBorder="1"/>
    <xf numFmtId="0" fontId="0" fillId="0" borderId="18" xfId="0" applyFill="1" applyBorder="1"/>
    <xf numFmtId="0" fontId="0" fillId="0" borderId="20" xfId="0" applyFill="1" applyBorder="1"/>
    <xf numFmtId="0" fontId="2" fillId="0" borderId="28" xfId="0" applyFont="1" applyFill="1" applyBorder="1"/>
    <xf numFmtId="164" fontId="0" fillId="0" borderId="9" xfId="0" applyNumberFormat="1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3" fontId="0" fillId="0" borderId="40" xfId="0" applyNumberFormat="1" applyFill="1" applyBorder="1" applyAlignment="1"/>
    <xf numFmtId="3" fontId="0" fillId="0" borderId="43" xfId="0" applyNumberFormat="1" applyFill="1" applyBorder="1" applyAlignment="1"/>
    <xf numFmtId="3" fontId="0" fillId="0" borderId="45" xfId="0" applyNumberFormat="1" applyFill="1" applyBorder="1" applyAlignment="1"/>
    <xf numFmtId="0" fontId="0" fillId="0" borderId="9" xfId="0" applyFill="1" applyBorder="1"/>
    <xf numFmtId="0" fontId="0" fillId="0" borderId="1" xfId="0" applyFill="1" applyBorder="1"/>
    <xf numFmtId="0" fontId="0" fillId="0" borderId="54" xfId="0" applyFill="1" applyBorder="1" applyAlignment="1"/>
    <xf numFmtId="3" fontId="0" fillId="0" borderId="58" xfId="0" applyNumberFormat="1" applyFill="1" applyBorder="1" applyAlignment="1"/>
    <xf numFmtId="3" fontId="0" fillId="0" borderId="57" xfId="0" applyNumberFormat="1" applyFill="1" applyBorder="1" applyAlignment="1"/>
    <xf numFmtId="0" fontId="2" fillId="0" borderId="27" xfId="0" applyFont="1" applyFill="1" applyBorder="1"/>
    <xf numFmtId="164" fontId="0" fillId="0" borderId="11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3" fontId="0" fillId="0" borderId="23" xfId="0" applyNumberFormat="1" applyFill="1" applyBorder="1" applyAlignment="1"/>
    <xf numFmtId="0" fontId="0" fillId="0" borderId="56" xfId="0" applyFill="1" applyBorder="1" applyAlignment="1"/>
    <xf numFmtId="0" fontId="0" fillId="0" borderId="11" xfId="0" applyFill="1" applyBorder="1"/>
    <xf numFmtId="0" fontId="0" fillId="0" borderId="14" xfId="0" applyFill="1" applyBorder="1"/>
    <xf numFmtId="0" fontId="1" fillId="0" borderId="48" xfId="0" applyFont="1" applyFill="1" applyBorder="1"/>
    <xf numFmtId="164" fontId="1" fillId="0" borderId="48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3" fontId="1" fillId="0" borderId="48" xfId="0" applyNumberFormat="1" applyFont="1" applyFill="1" applyBorder="1"/>
    <xf numFmtId="3" fontId="1" fillId="0" borderId="13" xfId="0" applyNumberFormat="1" applyFont="1" applyFill="1" applyBorder="1"/>
    <xf numFmtId="3" fontId="1" fillId="0" borderId="51" xfId="0" applyNumberFormat="1" applyFont="1" applyFill="1" applyBorder="1"/>
    <xf numFmtId="164" fontId="0" fillId="0" borderId="7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5" xfId="0" applyNumberFormat="1" applyFill="1" applyBorder="1" applyAlignment="1"/>
    <xf numFmtId="3" fontId="0" fillId="0" borderId="13" xfId="0" applyNumberFormat="1" applyFont="1" applyFill="1" applyBorder="1" applyAlignment="1"/>
    <xf numFmtId="3" fontId="0" fillId="0" borderId="50" xfId="0" applyNumberFormat="1" applyFill="1" applyBorder="1" applyAlignment="1"/>
    <xf numFmtId="0" fontId="0" fillId="0" borderId="47" xfId="0" applyFill="1" applyBorder="1" applyAlignment="1">
      <alignment horizontal="center"/>
    </xf>
    <xf numFmtId="3" fontId="0" fillId="0" borderId="55" xfId="0" applyNumberFormat="1" applyFill="1" applyBorder="1" applyAlignment="1"/>
    <xf numFmtId="3" fontId="0" fillId="0" borderId="37" xfId="0" applyNumberFormat="1" applyFont="1" applyFill="1" applyBorder="1" applyAlignment="1"/>
    <xf numFmtId="3" fontId="0" fillId="0" borderId="8" xfId="0" applyNumberFormat="1" applyFill="1" applyBorder="1" applyAlignment="1"/>
    <xf numFmtId="0" fontId="0" fillId="0" borderId="46" xfId="0" applyFill="1" applyBorder="1" applyAlignment="1">
      <alignment horizontal="center"/>
    </xf>
    <xf numFmtId="3" fontId="0" fillId="0" borderId="54" xfId="0" applyNumberFormat="1" applyFill="1" applyBorder="1" applyAlignment="1"/>
    <xf numFmtId="3" fontId="0" fillId="0" borderId="58" xfId="0" applyNumberFormat="1" applyFont="1" applyFill="1" applyBorder="1" applyAlignment="1"/>
    <xf numFmtId="0" fontId="0" fillId="0" borderId="10" xfId="0" applyFill="1" applyBorder="1" applyAlignment="1">
      <alignment horizontal="center"/>
    </xf>
    <xf numFmtId="3" fontId="0" fillId="0" borderId="9" xfId="0" applyNumberFormat="1" applyFill="1" applyBorder="1"/>
    <xf numFmtId="3" fontId="0" fillId="0" borderId="1" xfId="0" applyNumberFormat="1" applyFill="1" applyBorder="1" applyAlignment="1"/>
    <xf numFmtId="3" fontId="0" fillId="0" borderId="53" xfId="0" applyNumberFormat="1" applyFill="1" applyBorder="1"/>
    <xf numFmtId="0" fontId="0" fillId="0" borderId="42" xfId="0" applyFill="1" applyBorder="1" applyAlignment="1">
      <alignment horizontal="center"/>
    </xf>
    <xf numFmtId="3" fontId="0" fillId="0" borderId="37" xfId="0" applyNumberFormat="1" applyFill="1" applyBorder="1" applyAlignment="1"/>
    <xf numFmtId="164" fontId="0" fillId="0" borderId="40" xfId="0" applyNumberFormat="1" applyFill="1" applyBorder="1" applyAlignment="1">
      <alignment horizontal="center"/>
    </xf>
    <xf numFmtId="3" fontId="0" fillId="0" borderId="21" xfId="0" applyNumberFormat="1" applyFill="1" applyBorder="1" applyAlignment="1"/>
    <xf numFmtId="3" fontId="0" fillId="0" borderId="56" xfId="0" applyNumberFormat="1" applyFill="1" applyBorder="1" applyAlignment="1"/>
    <xf numFmtId="164" fontId="0" fillId="0" borderId="5" xfId="0" applyNumberFormat="1" applyFill="1" applyBorder="1" applyAlignment="1">
      <alignment horizontal="center"/>
    </xf>
    <xf numFmtId="3" fontId="0" fillId="0" borderId="13" xfId="0" applyNumberFormat="1" applyFill="1" applyBorder="1" applyAlignment="1"/>
    <xf numFmtId="0" fontId="2" fillId="0" borderId="41" xfId="0" applyFont="1" applyFill="1" applyBorder="1"/>
    <xf numFmtId="0" fontId="0" fillId="0" borderId="42" xfId="0" applyFill="1" applyBorder="1" applyAlignment="1">
      <alignment horizontal="center"/>
    </xf>
    <xf numFmtId="0" fontId="0" fillId="0" borderId="40" xfId="0" applyFill="1" applyBorder="1"/>
    <xf numFmtId="0" fontId="0" fillId="0" borderId="43" xfId="0" applyFill="1" applyBorder="1"/>
    <xf numFmtId="164" fontId="0" fillId="0" borderId="27" xfId="0" applyNumberFormat="1" applyFill="1" applyBorder="1" applyAlignment="1">
      <alignment horizontal="center"/>
    </xf>
    <xf numFmtId="0" fontId="0" fillId="0" borderId="27" xfId="0" applyFill="1" applyBorder="1"/>
    <xf numFmtId="0" fontId="0" fillId="0" borderId="34" xfId="0" applyFill="1" applyBorder="1"/>
    <xf numFmtId="0" fontId="8" fillId="0" borderId="25" xfId="0" applyFont="1" applyFill="1" applyBorder="1"/>
    <xf numFmtId="164" fontId="8" fillId="0" borderId="25" xfId="0" applyNumberFormat="1" applyFont="1" applyFill="1" applyBorder="1" applyAlignment="1">
      <alignment horizontal="center"/>
    </xf>
    <xf numFmtId="164" fontId="7" fillId="0" borderId="25" xfId="0" applyNumberFormat="1" applyFont="1" applyFill="1" applyBorder="1" applyAlignment="1">
      <alignment horizontal="center"/>
    </xf>
    <xf numFmtId="3" fontId="8" fillId="0" borderId="25" xfId="0" applyNumberFormat="1" applyFont="1" applyFill="1" applyBorder="1" applyAlignment="1"/>
    <xf numFmtId="3" fontId="8" fillId="0" borderId="29" xfId="0" applyNumberFormat="1" applyFont="1" applyFill="1" applyBorder="1" applyAlignment="1"/>
    <xf numFmtId="3" fontId="8" fillId="0" borderId="52" xfId="0" applyNumberFormat="1" applyFont="1" applyFill="1" applyBorder="1" applyAlignment="1"/>
    <xf numFmtId="0" fontId="4" fillId="0" borderId="60" xfId="0" applyFont="1" applyFill="1" applyBorder="1"/>
    <xf numFmtId="0" fontId="1" fillId="0" borderId="25" xfId="0" applyFont="1" applyFill="1" applyBorder="1"/>
    <xf numFmtId="164" fontId="1" fillId="0" borderId="25" xfId="0" applyNumberFormat="1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3" fontId="1" fillId="0" borderId="25" xfId="0" applyNumberFormat="1" applyFont="1" applyFill="1" applyBorder="1"/>
    <xf numFmtId="3" fontId="1" fillId="0" borderId="31" xfId="0" applyNumberFormat="1" applyFont="1" applyFill="1" applyBorder="1"/>
    <xf numFmtId="3" fontId="1" fillId="0" borderId="52" xfId="0" applyNumberFormat="1" applyFont="1" applyFill="1" applyBorder="1"/>
    <xf numFmtId="0" fontId="0" fillId="0" borderId="25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AA35"/>
  <sheetViews>
    <sheetView showGridLines="0" workbookViewId="0">
      <selection activeCell="G19" sqref="G19:G20"/>
    </sheetView>
  </sheetViews>
  <sheetFormatPr defaultRowHeight="15" x14ac:dyDescent="0.25"/>
  <cols>
    <col min="1" max="1" width="1.7109375" customWidth="1"/>
    <col min="2" max="2" width="34" customWidth="1"/>
    <col min="3" max="3" width="8.85546875" style="60" customWidth="1"/>
    <col min="4" max="4" width="14" customWidth="1"/>
    <col min="5" max="5" width="11" customWidth="1"/>
    <col min="6" max="6" width="10.7109375" customWidth="1"/>
    <col min="7" max="7" width="12.5703125" customWidth="1"/>
    <col min="8" max="10" width="9.140625" customWidth="1"/>
    <col min="12" max="26" width="7.85546875" customWidth="1"/>
  </cols>
  <sheetData>
    <row r="1" spans="2:27" ht="15.75" thickBot="1" x14ac:dyDescent="0.3">
      <c r="B1" s="95" t="s">
        <v>65</v>
      </c>
    </row>
    <row r="2" spans="2:27" ht="16.5" x14ac:dyDescent="0.3">
      <c r="B2" s="20"/>
      <c r="C2" s="61"/>
      <c r="D2" s="192" t="s">
        <v>39</v>
      </c>
      <c r="E2" s="200" t="s">
        <v>49</v>
      </c>
      <c r="F2" s="6" t="s">
        <v>4</v>
      </c>
      <c r="G2" s="144" t="s">
        <v>50</v>
      </c>
      <c r="H2" s="5" t="s">
        <v>3</v>
      </c>
      <c r="I2" s="6" t="s">
        <v>3</v>
      </c>
      <c r="J2" s="6" t="s">
        <v>0</v>
      </c>
      <c r="K2" s="2" t="s">
        <v>1</v>
      </c>
      <c r="L2" s="191" t="s">
        <v>10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33" t="s">
        <v>18</v>
      </c>
    </row>
    <row r="3" spans="2:27" ht="17.25" thickBot="1" x14ac:dyDescent="0.35">
      <c r="B3" s="21" t="s">
        <v>41</v>
      </c>
      <c r="C3" s="10" t="s">
        <v>6</v>
      </c>
      <c r="D3" s="193"/>
      <c r="E3" s="201"/>
      <c r="F3" s="12" t="s">
        <v>5</v>
      </c>
      <c r="G3" s="145" t="s">
        <v>5</v>
      </c>
      <c r="H3" s="10" t="s">
        <v>9</v>
      </c>
      <c r="I3" s="12" t="s">
        <v>2</v>
      </c>
      <c r="J3" s="12" t="s">
        <v>2</v>
      </c>
      <c r="K3" s="11" t="s">
        <v>2</v>
      </c>
      <c r="L3" s="13">
        <v>2016</v>
      </c>
      <c r="M3" s="13">
        <v>2017</v>
      </c>
      <c r="N3" s="12">
        <v>2018</v>
      </c>
      <c r="O3" s="12">
        <v>2019</v>
      </c>
      <c r="P3" s="12">
        <v>2020</v>
      </c>
      <c r="Q3" s="12">
        <v>2021</v>
      </c>
      <c r="R3" s="12">
        <v>2022</v>
      </c>
      <c r="S3" s="12">
        <v>2023</v>
      </c>
      <c r="T3" s="12">
        <v>2024</v>
      </c>
      <c r="U3" s="12">
        <v>2025</v>
      </c>
      <c r="V3" s="12">
        <v>2026</v>
      </c>
      <c r="W3" s="12">
        <v>2027</v>
      </c>
      <c r="X3" s="12">
        <v>2028</v>
      </c>
      <c r="Y3" s="12">
        <v>2029</v>
      </c>
      <c r="Z3" s="28">
        <v>2030</v>
      </c>
      <c r="AA3" s="34" t="s">
        <v>19</v>
      </c>
    </row>
    <row r="4" spans="2:27" ht="15.75" thickBot="1" x14ac:dyDescent="0.3">
      <c r="B4" s="3"/>
      <c r="C4" s="62"/>
      <c r="D4" s="93" t="s">
        <v>48</v>
      </c>
      <c r="E4" s="62" t="s">
        <v>55</v>
      </c>
      <c r="F4" s="106" t="s">
        <v>55</v>
      </c>
      <c r="G4" s="121" t="s">
        <v>56</v>
      </c>
      <c r="H4" s="3"/>
      <c r="I4" s="7"/>
      <c r="J4" s="7"/>
      <c r="K4" s="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51"/>
    </row>
    <row r="5" spans="2:27" ht="16.5" x14ac:dyDescent="0.3">
      <c r="B5" s="67" t="s">
        <v>23</v>
      </c>
      <c r="C5" s="70">
        <f>74.6-68</f>
        <v>6.5999999999999943</v>
      </c>
      <c r="D5" s="118" t="s">
        <v>42</v>
      </c>
      <c r="E5" s="128">
        <f>F5*0.05</f>
        <v>4724.5</v>
      </c>
      <c r="F5" s="147">
        <v>94490</v>
      </c>
      <c r="G5" s="122">
        <f>F5/C5</f>
        <v>14316.666666666679</v>
      </c>
      <c r="H5" s="54"/>
      <c r="I5" s="57"/>
      <c r="J5" s="9"/>
      <c r="K5" s="29"/>
      <c r="L5" s="97">
        <v>0.1</v>
      </c>
      <c r="M5" s="14">
        <v>0.3</v>
      </c>
      <c r="N5" s="14">
        <v>0.5</v>
      </c>
      <c r="O5" s="15" t="s">
        <v>21</v>
      </c>
      <c r="P5" s="16">
        <v>0.5</v>
      </c>
      <c r="Q5" s="17">
        <v>0.3</v>
      </c>
      <c r="R5" s="98"/>
      <c r="S5" s="98"/>
      <c r="T5" s="98"/>
      <c r="U5" s="98"/>
      <c r="V5" s="98"/>
      <c r="W5" s="98"/>
      <c r="X5" s="98"/>
      <c r="Y5" s="98"/>
      <c r="Z5" s="99"/>
      <c r="AA5" s="52" t="s">
        <v>14</v>
      </c>
    </row>
    <row r="6" spans="2:27" ht="16.5" x14ac:dyDescent="0.3">
      <c r="B6" s="68" t="s">
        <v>24</v>
      </c>
      <c r="C6" s="71">
        <f>51.609-33.651</f>
        <v>17.957999999999998</v>
      </c>
      <c r="D6" s="119" t="s">
        <v>46</v>
      </c>
      <c r="E6" s="202">
        <f>F6*0.05</f>
        <v>11770.7</v>
      </c>
      <c r="F6" s="194">
        <v>235414</v>
      </c>
      <c r="G6" s="197">
        <f>F6/(C6+C7)</f>
        <v>9028.3413231064224</v>
      </c>
      <c r="H6" s="55"/>
      <c r="I6" s="58"/>
      <c r="J6" s="1"/>
      <c r="K6" s="30"/>
      <c r="L6" s="64"/>
      <c r="M6" s="39">
        <v>0.3</v>
      </c>
      <c r="N6" s="36">
        <v>0.15</v>
      </c>
      <c r="O6" s="36">
        <v>0.5</v>
      </c>
      <c r="P6" s="40">
        <v>0.05</v>
      </c>
      <c r="Q6" s="41">
        <v>0.35</v>
      </c>
      <c r="R6" s="37">
        <v>0.5</v>
      </c>
      <c r="S6" s="38">
        <v>0.15</v>
      </c>
      <c r="T6" s="42"/>
      <c r="U6" s="42"/>
      <c r="V6" s="42"/>
      <c r="W6" s="42"/>
      <c r="X6" s="42"/>
      <c r="Y6" s="42"/>
      <c r="Z6" s="100"/>
      <c r="AA6" s="35" t="s">
        <v>15</v>
      </c>
    </row>
    <row r="7" spans="2:27" ht="16.5" x14ac:dyDescent="0.3">
      <c r="B7" s="68" t="s">
        <v>26</v>
      </c>
      <c r="C7" s="71">
        <f>33.651-25.534</f>
        <v>8.1170000000000044</v>
      </c>
      <c r="D7" s="119" t="s">
        <v>45</v>
      </c>
      <c r="E7" s="203"/>
      <c r="F7" s="195"/>
      <c r="G7" s="199"/>
      <c r="H7" s="55"/>
      <c r="I7" s="58"/>
      <c r="J7" s="1"/>
      <c r="K7" s="30"/>
      <c r="L7" s="64"/>
      <c r="M7" s="42"/>
      <c r="N7" s="60"/>
      <c r="O7" s="39">
        <v>0.3</v>
      </c>
      <c r="P7" s="36">
        <v>0.5</v>
      </c>
      <c r="Q7" s="40">
        <v>0.05</v>
      </c>
      <c r="R7" s="42"/>
      <c r="S7" s="41">
        <v>0.15</v>
      </c>
      <c r="T7" s="37">
        <v>0.5</v>
      </c>
      <c r="U7" s="38">
        <v>0.35</v>
      </c>
      <c r="V7" s="42"/>
      <c r="W7" s="42"/>
      <c r="X7" s="42"/>
      <c r="Y7" s="42"/>
      <c r="Z7" s="100"/>
      <c r="AA7" s="35" t="s">
        <v>20</v>
      </c>
    </row>
    <row r="8" spans="2:27" ht="16.5" x14ac:dyDescent="0.3">
      <c r="B8" s="68" t="s">
        <v>25</v>
      </c>
      <c r="C8" s="71">
        <f>25.534-13.5</f>
        <v>12.033999999999999</v>
      </c>
      <c r="D8" s="119" t="s">
        <v>44</v>
      </c>
      <c r="E8" s="202">
        <f>F8*0.05</f>
        <v>7297.9000000000005</v>
      </c>
      <c r="F8" s="194">
        <v>145958</v>
      </c>
      <c r="G8" s="197">
        <f>F8/(C8+C9)</f>
        <v>6102.1781847067195</v>
      </c>
      <c r="H8" s="55"/>
      <c r="I8" s="58"/>
      <c r="J8" s="1"/>
      <c r="K8" s="30"/>
      <c r="L8" s="64"/>
      <c r="M8" s="39">
        <v>0.3</v>
      </c>
      <c r="N8" s="36">
        <v>0.15</v>
      </c>
      <c r="O8" s="36">
        <v>0.5</v>
      </c>
      <c r="P8" s="40">
        <v>0.05</v>
      </c>
      <c r="Q8" s="41">
        <v>0.35</v>
      </c>
      <c r="R8" s="37">
        <v>0.5</v>
      </c>
      <c r="S8" s="38">
        <v>0.15</v>
      </c>
      <c r="T8" s="42"/>
      <c r="U8" s="42"/>
      <c r="V8" s="42"/>
      <c r="W8" s="42"/>
      <c r="X8" s="42"/>
      <c r="Y8" s="42"/>
      <c r="Z8" s="100"/>
      <c r="AA8" s="35" t="s">
        <v>15</v>
      </c>
    </row>
    <row r="9" spans="2:27" ht="17.25" thickBot="1" x14ac:dyDescent="0.35">
      <c r="B9" s="69" t="s">
        <v>7</v>
      </c>
      <c r="C9" s="72">
        <f>13.5-1.615</f>
        <v>11.885</v>
      </c>
      <c r="D9" s="120" t="s">
        <v>43</v>
      </c>
      <c r="E9" s="203"/>
      <c r="F9" s="196"/>
      <c r="G9" s="198"/>
      <c r="H9" s="56"/>
      <c r="I9" s="59"/>
      <c r="J9" s="8"/>
      <c r="K9" s="31"/>
      <c r="L9" s="101">
        <v>0.1</v>
      </c>
      <c r="M9" s="43">
        <v>0.3</v>
      </c>
      <c r="N9" s="43">
        <v>0.5</v>
      </c>
      <c r="O9" s="44" t="s">
        <v>13</v>
      </c>
      <c r="P9" s="45">
        <v>0.5</v>
      </c>
      <c r="Q9" s="46">
        <v>0.25</v>
      </c>
      <c r="R9" s="102"/>
      <c r="S9" s="102"/>
      <c r="T9" s="102"/>
      <c r="U9" s="102"/>
      <c r="V9" s="102"/>
      <c r="W9" s="102"/>
      <c r="X9" s="102"/>
      <c r="Y9" s="102"/>
      <c r="Z9" s="103"/>
      <c r="AA9" s="53" t="s">
        <v>14</v>
      </c>
    </row>
    <row r="10" spans="2:27" ht="15.75" customHeight="1" x14ac:dyDescent="0.25">
      <c r="B10" s="129" t="s">
        <v>51</v>
      </c>
      <c r="C10" s="125">
        <f>SUM(C5:C9)</f>
        <v>56.593999999999994</v>
      </c>
      <c r="D10" s="124" t="s">
        <v>47</v>
      </c>
      <c r="E10" s="127">
        <f>SUM(E5:E9)</f>
        <v>23793.100000000002</v>
      </c>
      <c r="F10" s="148">
        <f>SUM(F5:F9)</f>
        <v>475862</v>
      </c>
      <c r="G10" s="126">
        <f>F10/C10</f>
        <v>8408.3471746121504</v>
      </c>
      <c r="H10" s="112"/>
      <c r="I10" s="113"/>
      <c r="J10" s="114"/>
      <c r="K10" s="92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6"/>
    </row>
    <row r="11" spans="2:27" ht="15.75" thickBot="1" x14ac:dyDescent="0.3">
      <c r="B11" s="89"/>
      <c r="C11" s="66"/>
      <c r="D11" s="109"/>
      <c r="E11" s="89"/>
      <c r="F11" s="149"/>
      <c r="G11" s="123"/>
      <c r="H11" s="89"/>
      <c r="I11" s="110"/>
      <c r="J11" s="111"/>
      <c r="K11" s="111"/>
      <c r="L11" s="117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4"/>
    </row>
    <row r="12" spans="2:27" ht="17.25" thickBot="1" x14ac:dyDescent="0.35">
      <c r="B12" s="136" t="s">
        <v>12</v>
      </c>
      <c r="C12" s="137"/>
      <c r="D12" s="138"/>
      <c r="E12" s="139"/>
      <c r="F12" s="141"/>
      <c r="G12" s="140"/>
      <c r="H12" s="139"/>
      <c r="I12" s="141"/>
      <c r="J12" s="23"/>
      <c r="K12" s="32"/>
      <c r="L12" s="105">
        <v>0.1</v>
      </c>
      <c r="M12" s="24">
        <v>0.3</v>
      </c>
      <c r="N12" s="24">
        <v>0.5</v>
      </c>
      <c r="O12" s="47">
        <v>0.1</v>
      </c>
      <c r="P12" s="25">
        <v>0.35</v>
      </c>
      <c r="Q12" s="26">
        <v>0.5</v>
      </c>
      <c r="R12" s="27">
        <v>0.15</v>
      </c>
      <c r="S12" s="106"/>
      <c r="T12" s="106"/>
      <c r="U12" s="106"/>
      <c r="V12" s="106"/>
      <c r="W12" s="106"/>
      <c r="X12" s="106"/>
      <c r="Y12" s="106"/>
      <c r="Z12" s="106"/>
      <c r="AA12" s="19" t="s">
        <v>14</v>
      </c>
    </row>
    <row r="13" spans="2:27" ht="15.75" thickBot="1" x14ac:dyDescent="0.3">
      <c r="B13" s="89"/>
      <c r="C13" s="66"/>
      <c r="D13" s="94"/>
      <c r="E13" s="89"/>
      <c r="F13" s="141"/>
      <c r="G13" s="123"/>
      <c r="H13" s="89"/>
      <c r="I13" s="90"/>
      <c r="J13" s="7"/>
      <c r="K13" s="7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4"/>
    </row>
    <row r="14" spans="2:27" ht="16.5" x14ac:dyDescent="0.3">
      <c r="B14" s="67" t="s">
        <v>8</v>
      </c>
      <c r="C14" s="70">
        <f>81.023-65</f>
        <v>16.022999999999996</v>
      </c>
      <c r="D14" s="189" t="s">
        <v>58</v>
      </c>
      <c r="E14" s="210">
        <f>F14*0.05</f>
        <v>17450</v>
      </c>
      <c r="F14" s="204">
        <v>349000</v>
      </c>
      <c r="G14" s="207">
        <f>F14/(C14+C15+C16)</f>
        <v>8808.6824835941425</v>
      </c>
      <c r="H14" s="54"/>
      <c r="I14" s="57"/>
      <c r="J14" s="9"/>
      <c r="K14" s="29"/>
      <c r="L14" s="63"/>
      <c r="M14" s="48">
        <v>0.2</v>
      </c>
      <c r="N14" s="14">
        <v>0.3</v>
      </c>
      <c r="O14" s="14">
        <v>0.5</v>
      </c>
      <c r="P14" s="18">
        <v>0.35</v>
      </c>
      <c r="Q14" s="16">
        <v>0.5</v>
      </c>
      <c r="R14" s="17">
        <v>0.15</v>
      </c>
      <c r="S14" s="98"/>
      <c r="T14" s="98"/>
      <c r="U14" s="98"/>
      <c r="V14" s="98"/>
      <c r="W14" s="98"/>
      <c r="X14" s="98"/>
      <c r="Y14" s="98"/>
      <c r="Z14" s="98"/>
      <c r="AA14" s="52" t="s">
        <v>14</v>
      </c>
    </row>
    <row r="15" spans="2:27" ht="16.5" x14ac:dyDescent="0.3">
      <c r="B15" s="68" t="s">
        <v>27</v>
      </c>
      <c r="C15" s="71">
        <f>97.341-81.023</f>
        <v>16.317999999999998</v>
      </c>
      <c r="D15" s="190"/>
      <c r="E15" s="211"/>
      <c r="F15" s="205"/>
      <c r="G15" s="208"/>
      <c r="H15" s="55"/>
      <c r="I15" s="58"/>
      <c r="J15" s="1"/>
      <c r="K15" s="30"/>
      <c r="L15" s="64"/>
      <c r="M15" s="39">
        <v>0.2</v>
      </c>
      <c r="N15" s="36">
        <v>0.25</v>
      </c>
      <c r="O15" s="36">
        <v>0.5</v>
      </c>
      <c r="P15" s="40">
        <v>0.05</v>
      </c>
      <c r="Q15" s="41">
        <v>0.35</v>
      </c>
      <c r="R15" s="37">
        <v>0.5</v>
      </c>
      <c r="S15" s="38">
        <v>0.15</v>
      </c>
      <c r="T15" s="42"/>
      <c r="U15" s="42"/>
      <c r="V15" s="42"/>
      <c r="W15" s="42"/>
      <c r="X15" s="42"/>
      <c r="Y15" s="42"/>
      <c r="Z15" s="42"/>
      <c r="AA15" s="35" t="s">
        <v>16</v>
      </c>
    </row>
    <row r="16" spans="2:27" ht="16.5" x14ac:dyDescent="0.3">
      <c r="B16" s="68" t="s">
        <v>28</v>
      </c>
      <c r="C16" s="71">
        <f>104.62-97.341</f>
        <v>7.2790000000000106</v>
      </c>
      <c r="D16" s="188"/>
      <c r="E16" s="212"/>
      <c r="F16" s="206"/>
      <c r="G16" s="209"/>
      <c r="H16" s="55"/>
      <c r="I16" s="58"/>
      <c r="J16" s="1"/>
      <c r="K16" s="30"/>
      <c r="L16" s="64"/>
      <c r="M16" s="39">
        <v>0.2</v>
      </c>
      <c r="N16" s="36">
        <v>0.25</v>
      </c>
      <c r="O16" s="36">
        <v>0.5</v>
      </c>
      <c r="P16" s="40">
        <v>0.05</v>
      </c>
      <c r="Q16" s="41">
        <v>0.35</v>
      </c>
      <c r="R16" s="37">
        <v>0.5</v>
      </c>
      <c r="S16" s="38">
        <v>0.15</v>
      </c>
      <c r="T16" s="42"/>
      <c r="U16" s="42"/>
      <c r="V16" s="42"/>
      <c r="W16" s="42"/>
      <c r="X16" s="42"/>
      <c r="Y16" s="42"/>
      <c r="Z16" s="42"/>
      <c r="AA16" s="35" t="s">
        <v>16</v>
      </c>
    </row>
    <row r="17" spans="2:27" ht="16.5" x14ac:dyDescent="0.3">
      <c r="B17" s="68" t="s">
        <v>29</v>
      </c>
      <c r="C17" s="71">
        <f>117.18-104.62</f>
        <v>12.560000000000002</v>
      </c>
      <c r="D17" s="130" t="s">
        <v>59</v>
      </c>
      <c r="E17" s="142">
        <f>F17*0.05</f>
        <v>4545.45</v>
      </c>
      <c r="F17" s="150">
        <v>90909</v>
      </c>
      <c r="G17" s="143">
        <f>F17/C17</f>
        <v>7237.9777070063683</v>
      </c>
      <c r="H17" s="55"/>
      <c r="I17" s="58"/>
      <c r="J17" s="1"/>
      <c r="K17" s="30"/>
      <c r="L17" s="64"/>
      <c r="M17" s="42"/>
      <c r="N17" s="42"/>
      <c r="O17" s="42"/>
      <c r="P17" s="39">
        <v>0.1</v>
      </c>
      <c r="Q17" s="36">
        <v>0.3</v>
      </c>
      <c r="R17" s="36">
        <v>0.5</v>
      </c>
      <c r="S17" s="40">
        <v>0.1</v>
      </c>
      <c r="T17" s="42"/>
      <c r="U17" s="42"/>
      <c r="V17" s="42"/>
      <c r="W17" s="42"/>
      <c r="X17" s="41">
        <v>0.35</v>
      </c>
      <c r="Y17" s="37">
        <v>0.5</v>
      </c>
      <c r="Z17" s="38">
        <v>0.15</v>
      </c>
      <c r="AA17" s="35" t="s">
        <v>22</v>
      </c>
    </row>
    <row r="18" spans="2:27" ht="16.5" x14ac:dyDescent="0.3">
      <c r="B18" s="68" t="s">
        <v>30</v>
      </c>
      <c r="C18" s="71">
        <f>122.283-117.18</f>
        <v>5.1029999999999944</v>
      </c>
      <c r="D18" s="130" t="s">
        <v>60</v>
      </c>
      <c r="E18" s="142">
        <f>F18*0.05</f>
        <v>5826.2000000000007</v>
      </c>
      <c r="F18" s="150">
        <v>116524</v>
      </c>
      <c r="G18" s="143">
        <f>F18/C18</f>
        <v>22834.411130707453</v>
      </c>
      <c r="H18" s="55"/>
      <c r="I18" s="58"/>
      <c r="J18" s="1"/>
      <c r="K18" s="30"/>
      <c r="L18" s="64"/>
      <c r="M18" s="42"/>
      <c r="N18" s="42"/>
      <c r="O18" s="42"/>
      <c r="P18" s="39">
        <v>0.1</v>
      </c>
      <c r="Q18" s="36">
        <v>0.3</v>
      </c>
      <c r="R18" s="36">
        <v>0.5</v>
      </c>
      <c r="S18" s="40">
        <v>0.1</v>
      </c>
      <c r="T18" s="41">
        <v>0.35</v>
      </c>
      <c r="U18" s="37">
        <v>0.5</v>
      </c>
      <c r="V18" s="38">
        <v>0.15</v>
      </c>
      <c r="W18" s="42"/>
      <c r="X18" s="42"/>
      <c r="Y18" s="42"/>
      <c r="Z18" s="42"/>
      <c r="AA18" s="35" t="s">
        <v>22</v>
      </c>
    </row>
    <row r="19" spans="2:27" ht="16.5" x14ac:dyDescent="0.3">
      <c r="B19" s="68" t="s">
        <v>57</v>
      </c>
      <c r="C19" s="71">
        <f>136.465-122.283</f>
        <v>14.182000000000002</v>
      </c>
      <c r="D19" s="130" t="s">
        <v>61</v>
      </c>
      <c r="E19" s="202">
        <f>F19*0.05</f>
        <v>10703.45</v>
      </c>
      <c r="F19" s="194">
        <v>214069</v>
      </c>
      <c r="G19" s="208">
        <f>F19/(C19+C20)</f>
        <v>8793.1402752105205</v>
      </c>
      <c r="H19" s="55"/>
      <c r="I19" s="58"/>
      <c r="J19" s="1"/>
      <c r="K19" s="30"/>
      <c r="L19" s="64"/>
      <c r="M19" s="42"/>
      <c r="N19" s="42"/>
      <c r="O19" s="42"/>
      <c r="P19" s="39">
        <v>0.1</v>
      </c>
      <c r="Q19" s="36">
        <v>0.3</v>
      </c>
      <c r="R19" s="36">
        <v>0.5</v>
      </c>
      <c r="S19" s="40">
        <v>0.1</v>
      </c>
      <c r="T19" s="42"/>
      <c r="U19" s="42"/>
      <c r="V19" s="41">
        <v>0.35</v>
      </c>
      <c r="W19" s="37">
        <v>0.5</v>
      </c>
      <c r="X19" s="38">
        <v>0.15</v>
      </c>
      <c r="Y19" s="42"/>
      <c r="Z19" s="42"/>
      <c r="AA19" s="35" t="s">
        <v>22</v>
      </c>
    </row>
    <row r="20" spans="2:27" ht="16.5" x14ac:dyDescent="0.3">
      <c r="B20" s="68" t="s">
        <v>31</v>
      </c>
      <c r="C20" s="71">
        <f>146.628-136.465</f>
        <v>10.162999999999982</v>
      </c>
      <c r="D20" s="130" t="s">
        <v>62</v>
      </c>
      <c r="E20" s="212"/>
      <c r="F20" s="195"/>
      <c r="G20" s="209"/>
      <c r="H20" s="55"/>
      <c r="I20" s="58"/>
      <c r="J20" s="1"/>
      <c r="K20" s="30"/>
      <c r="L20" s="64"/>
      <c r="M20" s="42"/>
      <c r="N20" s="42"/>
      <c r="O20" s="42"/>
      <c r="P20" s="39">
        <v>0.1</v>
      </c>
      <c r="Q20" s="36">
        <v>0.3</v>
      </c>
      <c r="R20" s="36">
        <v>0.5</v>
      </c>
      <c r="S20" s="40">
        <v>0.1</v>
      </c>
      <c r="T20" s="41">
        <v>0.35</v>
      </c>
      <c r="U20" s="37">
        <v>0.5</v>
      </c>
      <c r="V20" s="38">
        <v>0.15</v>
      </c>
      <c r="W20" s="42"/>
      <c r="X20" s="42"/>
      <c r="Y20" s="42"/>
      <c r="Z20" s="42"/>
      <c r="AA20" s="35" t="s">
        <v>22</v>
      </c>
    </row>
    <row r="21" spans="2:27" ht="16.5" x14ac:dyDescent="0.3">
      <c r="B21" s="68" t="s">
        <v>32</v>
      </c>
      <c r="C21" s="71">
        <f>168.846-146.628</f>
        <v>22.218000000000018</v>
      </c>
      <c r="D21" s="187" t="s">
        <v>63</v>
      </c>
      <c r="E21" s="202">
        <f>F21*0.05</f>
        <v>20085.600000000002</v>
      </c>
      <c r="F21" s="194">
        <v>401712</v>
      </c>
      <c r="G21" s="197">
        <f>F21/(C21+C22+C23)</f>
        <v>7070.2782617878447</v>
      </c>
      <c r="H21" s="55"/>
      <c r="I21" s="58"/>
      <c r="J21" s="1"/>
      <c r="K21" s="30"/>
      <c r="L21" s="64"/>
      <c r="M21" s="42"/>
      <c r="N21" s="42"/>
      <c r="O21" s="42"/>
      <c r="P21" s="42"/>
      <c r="Q21" s="42"/>
      <c r="R21" s="42"/>
      <c r="S21" s="39">
        <v>0.25</v>
      </c>
      <c r="T21" s="36">
        <v>0.35</v>
      </c>
      <c r="U21" s="36">
        <v>0.25</v>
      </c>
      <c r="V21" s="41">
        <v>0.15</v>
      </c>
      <c r="W21" s="37">
        <v>0.5</v>
      </c>
      <c r="X21" s="38">
        <v>0.35</v>
      </c>
      <c r="Y21" s="42"/>
      <c r="Z21" s="42"/>
      <c r="AA21" s="35" t="s">
        <v>17</v>
      </c>
    </row>
    <row r="22" spans="2:27" ht="16.5" x14ac:dyDescent="0.3">
      <c r="B22" s="68" t="s">
        <v>34</v>
      </c>
      <c r="C22" s="71">
        <f>191.184-168.846</f>
        <v>22.337999999999994</v>
      </c>
      <c r="D22" s="188"/>
      <c r="E22" s="211"/>
      <c r="F22" s="213"/>
      <c r="G22" s="208"/>
      <c r="H22" s="55"/>
      <c r="I22" s="58"/>
      <c r="J22" s="1"/>
      <c r="K22" s="30"/>
      <c r="L22" s="64"/>
      <c r="M22" s="42"/>
      <c r="N22" s="42"/>
      <c r="O22" s="42"/>
      <c r="P22" s="42"/>
      <c r="Q22" s="42"/>
      <c r="R22" s="42"/>
      <c r="S22" s="39">
        <v>0.25</v>
      </c>
      <c r="T22" s="36">
        <v>0.35</v>
      </c>
      <c r="U22" s="36">
        <v>0.5</v>
      </c>
      <c r="V22" s="41">
        <v>0.15</v>
      </c>
      <c r="W22" s="37">
        <v>0.5</v>
      </c>
      <c r="X22" s="38">
        <v>0.35</v>
      </c>
      <c r="Y22" s="42"/>
      <c r="Z22" s="42"/>
      <c r="AA22" s="35" t="s">
        <v>17</v>
      </c>
    </row>
    <row r="23" spans="2:27" ht="17.25" thickBot="1" x14ac:dyDescent="0.35">
      <c r="B23" s="69" t="s">
        <v>33</v>
      </c>
      <c r="C23" s="74">
        <f>203.445-191.184</f>
        <v>12.260999999999996</v>
      </c>
      <c r="D23" s="120" t="s">
        <v>68</v>
      </c>
      <c r="E23" s="214"/>
      <c r="F23" s="196"/>
      <c r="G23" s="215"/>
      <c r="H23" s="56"/>
      <c r="I23" s="59"/>
      <c r="J23" s="8"/>
      <c r="K23" s="31"/>
      <c r="L23" s="65"/>
      <c r="M23" s="102"/>
      <c r="N23" s="102"/>
      <c r="O23" s="102"/>
      <c r="P23" s="102"/>
      <c r="Q23" s="102"/>
      <c r="R23" s="102"/>
      <c r="S23" s="49">
        <v>0.25</v>
      </c>
      <c r="T23" s="43">
        <v>0.35</v>
      </c>
      <c r="U23" s="43">
        <v>0.5</v>
      </c>
      <c r="V23" s="50">
        <v>0.15</v>
      </c>
      <c r="W23" s="45">
        <v>0.5</v>
      </c>
      <c r="X23" s="46">
        <v>0.35</v>
      </c>
      <c r="Y23" s="102"/>
      <c r="Z23" s="102"/>
      <c r="AA23" s="53" t="s">
        <v>17</v>
      </c>
    </row>
    <row r="24" spans="2:27" x14ac:dyDescent="0.25">
      <c r="B24" s="129" t="s">
        <v>53</v>
      </c>
      <c r="C24" s="125">
        <f>SUM(C14:C23)</f>
        <v>138.44499999999999</v>
      </c>
      <c r="D24" s="124" t="s">
        <v>64</v>
      </c>
      <c r="E24" s="127">
        <f>SUM(E19:E23)</f>
        <v>30789.050000000003</v>
      </c>
      <c r="F24" s="148">
        <f>SUM(F14:F23)</f>
        <v>1172214</v>
      </c>
      <c r="G24" s="126">
        <f>F24/C24</f>
        <v>8467.0013362707214</v>
      </c>
      <c r="H24" s="112"/>
      <c r="I24" s="113"/>
      <c r="J24" s="114"/>
      <c r="K24" s="9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6"/>
    </row>
    <row r="25" spans="2:27" ht="15.75" thickBot="1" x14ac:dyDescent="0.3">
      <c r="B25" s="89"/>
      <c r="C25" s="66"/>
      <c r="D25" s="109"/>
      <c r="E25" s="89"/>
      <c r="F25" s="149"/>
      <c r="G25" s="123"/>
      <c r="H25" s="89"/>
      <c r="I25" s="110"/>
      <c r="J25" s="111"/>
      <c r="K25" s="111"/>
      <c r="L25" s="117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4"/>
    </row>
    <row r="26" spans="2:27" ht="16.5" x14ac:dyDescent="0.3">
      <c r="B26" s="67" t="s">
        <v>35</v>
      </c>
      <c r="C26" s="73">
        <f>34.711-20.715</f>
        <v>13.995999999999999</v>
      </c>
      <c r="D26" s="118" t="s">
        <v>69</v>
      </c>
      <c r="E26" s="210">
        <f>F26*0.05</f>
        <v>11077.050000000001</v>
      </c>
      <c r="F26" s="216">
        <v>221541</v>
      </c>
      <c r="G26" s="207">
        <f>F26/C30</f>
        <v>6758.8321435108919</v>
      </c>
      <c r="H26" s="54"/>
      <c r="I26" s="57"/>
      <c r="J26" s="9"/>
      <c r="K26" s="29"/>
      <c r="L26" s="63"/>
      <c r="M26" s="98"/>
      <c r="N26" s="98"/>
      <c r="O26" s="98"/>
      <c r="P26" s="98"/>
      <c r="Q26" s="98"/>
      <c r="R26" s="98"/>
      <c r="S26" s="48">
        <v>0.25</v>
      </c>
      <c r="T26" s="14">
        <v>0.3</v>
      </c>
      <c r="U26" s="14">
        <v>0.5</v>
      </c>
      <c r="V26" s="98"/>
      <c r="W26" s="98"/>
      <c r="X26" s="18">
        <v>0.15</v>
      </c>
      <c r="Y26" s="16">
        <v>0.5</v>
      </c>
      <c r="Z26" s="17">
        <v>0.35</v>
      </c>
      <c r="AA26" s="52" t="s">
        <v>17</v>
      </c>
    </row>
    <row r="27" spans="2:27" ht="16.5" x14ac:dyDescent="0.3">
      <c r="B27" s="68" t="s">
        <v>36</v>
      </c>
      <c r="C27" s="71">
        <f>20.715-8.325</f>
        <v>12.39</v>
      </c>
      <c r="D27" s="130" t="s">
        <v>70</v>
      </c>
      <c r="E27" s="211"/>
      <c r="F27" s="213"/>
      <c r="G27" s="208"/>
      <c r="H27" s="55"/>
      <c r="I27" s="58"/>
      <c r="J27" s="1"/>
      <c r="K27" s="30"/>
      <c r="L27" s="64"/>
      <c r="M27" s="42"/>
      <c r="N27" s="42"/>
      <c r="O27" s="42"/>
      <c r="P27" s="42"/>
      <c r="Q27" s="42"/>
      <c r="R27" s="42"/>
      <c r="S27" s="39">
        <v>0.2</v>
      </c>
      <c r="T27" s="36">
        <v>0.3</v>
      </c>
      <c r="U27" s="36">
        <v>0.5</v>
      </c>
      <c r="V27" s="42"/>
      <c r="W27" s="42"/>
      <c r="X27" s="41">
        <v>0.15</v>
      </c>
      <c r="Y27" s="37">
        <v>0.5</v>
      </c>
      <c r="Z27" s="38">
        <v>0.35</v>
      </c>
      <c r="AA27" s="35" t="s">
        <v>17</v>
      </c>
    </row>
    <row r="28" spans="2:27" ht="16.5" x14ac:dyDescent="0.3">
      <c r="B28" s="75" t="s">
        <v>37</v>
      </c>
      <c r="C28" s="74">
        <f>8.325-4.176</f>
        <v>4.1489999999999991</v>
      </c>
      <c r="D28" s="131" t="s">
        <v>71</v>
      </c>
      <c r="E28" s="211"/>
      <c r="F28" s="213"/>
      <c r="G28" s="208"/>
      <c r="H28" s="76"/>
      <c r="I28" s="77"/>
      <c r="J28" s="78"/>
      <c r="K28" s="79"/>
      <c r="L28" s="107"/>
      <c r="M28" s="108"/>
      <c r="N28" s="108"/>
      <c r="O28" s="108"/>
      <c r="P28" s="108"/>
      <c r="Q28" s="108"/>
      <c r="R28" s="108"/>
      <c r="S28" s="80">
        <v>0.2</v>
      </c>
      <c r="T28" s="81">
        <v>0.3</v>
      </c>
      <c r="U28" s="81">
        <v>0.5</v>
      </c>
      <c r="V28" s="108"/>
      <c r="W28" s="108"/>
      <c r="X28" s="82">
        <v>0.15</v>
      </c>
      <c r="Y28" s="83">
        <v>0.5</v>
      </c>
      <c r="Z28" s="84">
        <v>0.35</v>
      </c>
      <c r="AA28" s="85" t="s">
        <v>17</v>
      </c>
    </row>
    <row r="29" spans="2:27" ht="17.25" thickBot="1" x14ac:dyDescent="0.35">
      <c r="B29" s="75" t="s">
        <v>38</v>
      </c>
      <c r="C29" s="86">
        <f>4.176-1.933</f>
        <v>2.2430000000000003</v>
      </c>
      <c r="D29" s="120" t="s">
        <v>72</v>
      </c>
      <c r="E29" s="214"/>
      <c r="F29" s="196"/>
      <c r="G29" s="215"/>
      <c r="H29" s="87"/>
      <c r="I29" s="88"/>
      <c r="J29" s="8"/>
      <c r="K29" s="31"/>
      <c r="L29" s="65"/>
      <c r="M29" s="102"/>
      <c r="N29" s="102"/>
      <c r="O29" s="102"/>
      <c r="P29" s="102"/>
      <c r="Q29" s="102"/>
      <c r="R29" s="102"/>
      <c r="S29" s="49">
        <v>0.2</v>
      </c>
      <c r="T29" s="43">
        <v>0.3</v>
      </c>
      <c r="U29" s="43">
        <v>0.5</v>
      </c>
      <c r="V29" s="102"/>
      <c r="W29" s="102"/>
      <c r="X29" s="50">
        <v>0.15</v>
      </c>
      <c r="Y29" s="45">
        <v>0.5</v>
      </c>
      <c r="Z29" s="46">
        <v>0.35</v>
      </c>
      <c r="AA29" s="53" t="s">
        <v>17</v>
      </c>
    </row>
    <row r="30" spans="2:27" x14ac:dyDescent="0.25">
      <c r="B30" s="129" t="s">
        <v>54</v>
      </c>
      <c r="C30" s="125">
        <f>SUM(C26:C29)</f>
        <v>32.777999999999999</v>
      </c>
      <c r="D30" s="124" t="s">
        <v>73</v>
      </c>
      <c r="E30" s="127">
        <f>SUM(E25:E29)</f>
        <v>11077.050000000001</v>
      </c>
      <c r="F30" s="148">
        <f>SUM(F25:F29)</f>
        <v>221541</v>
      </c>
      <c r="G30" s="126">
        <f>F30/C30</f>
        <v>6758.8321435108919</v>
      </c>
      <c r="H30" s="112"/>
      <c r="I30" s="113"/>
      <c r="J30" s="114"/>
      <c r="K30" s="92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6"/>
    </row>
    <row r="31" spans="2:27" ht="15.75" thickBot="1" x14ac:dyDescent="0.3">
      <c r="B31" s="89"/>
      <c r="C31" s="66"/>
      <c r="D31" s="109"/>
      <c r="E31" s="89"/>
      <c r="F31" s="149"/>
      <c r="G31" s="123"/>
      <c r="H31" s="89"/>
      <c r="I31" s="110"/>
      <c r="J31" s="111"/>
      <c r="K31" s="111"/>
      <c r="L31" s="117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4"/>
    </row>
    <row r="32" spans="2:27" ht="15.75" thickBot="1" x14ac:dyDescent="0.3">
      <c r="B32" s="132" t="s">
        <v>11</v>
      </c>
      <c r="C32" s="135">
        <f>C10+C24+C30</f>
        <v>227.81699999999998</v>
      </c>
      <c r="D32" s="133"/>
      <c r="E32" s="134">
        <f>E10+E24+E30</f>
        <v>65659.200000000012</v>
      </c>
      <c r="F32" s="151">
        <f>F10+F24+F30</f>
        <v>1869617</v>
      </c>
      <c r="G32" s="146">
        <f>F32/C32</f>
        <v>8206.6614870707635</v>
      </c>
      <c r="H32" s="22"/>
      <c r="I32" s="23"/>
      <c r="J32" s="23"/>
      <c r="K32" s="91"/>
      <c r="L32" s="22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91"/>
    </row>
    <row r="34" spans="2:2" x14ac:dyDescent="0.25">
      <c r="B34" s="96" t="s">
        <v>40</v>
      </c>
    </row>
    <row r="35" spans="2:2" x14ac:dyDescent="0.25">
      <c r="B35" s="96" t="s">
        <v>52</v>
      </c>
    </row>
  </sheetData>
  <mergeCells count="23">
    <mergeCell ref="F19:F20"/>
    <mergeCell ref="F21:F23"/>
    <mergeCell ref="E21:E23"/>
    <mergeCell ref="G21:G23"/>
    <mergeCell ref="F26:F29"/>
    <mergeCell ref="G26:G29"/>
    <mergeCell ref="E26:E29"/>
    <mergeCell ref="D21:D22"/>
    <mergeCell ref="D14:D16"/>
    <mergeCell ref="L2:Z2"/>
    <mergeCell ref="D2:D3"/>
    <mergeCell ref="F6:F7"/>
    <mergeCell ref="F8:F9"/>
    <mergeCell ref="G8:G9"/>
    <mergeCell ref="G6:G7"/>
    <mergeCell ref="E2:E3"/>
    <mergeCell ref="E6:E7"/>
    <mergeCell ref="E8:E9"/>
    <mergeCell ref="F14:F16"/>
    <mergeCell ref="G14:G16"/>
    <mergeCell ref="E14:E16"/>
    <mergeCell ref="G19:G20"/>
    <mergeCell ref="E19:E2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AA37"/>
  <sheetViews>
    <sheetView showGridLines="0" topLeftCell="A2" workbookViewId="0">
      <selection activeCell="K35" sqref="K35"/>
    </sheetView>
  </sheetViews>
  <sheetFormatPr defaultRowHeight="15" x14ac:dyDescent="0.25"/>
  <cols>
    <col min="1" max="1" width="1.7109375" customWidth="1"/>
    <col min="2" max="2" width="34" customWidth="1"/>
    <col min="3" max="3" width="8.85546875" style="60" customWidth="1"/>
    <col min="4" max="4" width="14" customWidth="1"/>
    <col min="5" max="5" width="11" customWidth="1"/>
    <col min="6" max="6" width="10.7109375" customWidth="1"/>
    <col min="7" max="7" width="12.5703125" customWidth="1"/>
    <col min="8" max="10" width="9.140625" customWidth="1"/>
    <col min="12" max="26" width="7.85546875" customWidth="1"/>
  </cols>
  <sheetData>
    <row r="1" spans="2:27" ht="15.75" thickBot="1" x14ac:dyDescent="0.3">
      <c r="B1" s="153" t="s">
        <v>66</v>
      </c>
    </row>
    <row r="2" spans="2:27" ht="16.5" x14ac:dyDescent="0.3">
      <c r="B2" s="20"/>
      <c r="C2" s="61"/>
      <c r="D2" s="192" t="s">
        <v>39</v>
      </c>
      <c r="E2" s="200" t="s">
        <v>49</v>
      </c>
      <c r="F2" s="6" t="s">
        <v>4</v>
      </c>
      <c r="G2" s="144" t="s">
        <v>50</v>
      </c>
      <c r="H2" s="5" t="s">
        <v>3</v>
      </c>
      <c r="I2" s="6" t="s">
        <v>3</v>
      </c>
      <c r="J2" s="6" t="s">
        <v>0</v>
      </c>
      <c r="K2" s="2" t="s">
        <v>1</v>
      </c>
      <c r="L2" s="191" t="s">
        <v>10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33" t="s">
        <v>18</v>
      </c>
    </row>
    <row r="3" spans="2:27" ht="17.25" thickBot="1" x14ac:dyDescent="0.35">
      <c r="B3" s="21" t="s">
        <v>41</v>
      </c>
      <c r="C3" s="10" t="s">
        <v>6</v>
      </c>
      <c r="D3" s="193"/>
      <c r="E3" s="201"/>
      <c r="F3" s="12" t="s">
        <v>5</v>
      </c>
      <c r="G3" s="145" t="s">
        <v>5</v>
      </c>
      <c r="H3" s="10" t="s">
        <v>9</v>
      </c>
      <c r="I3" s="12" t="s">
        <v>2</v>
      </c>
      <c r="J3" s="12" t="s">
        <v>2</v>
      </c>
      <c r="K3" s="11" t="s">
        <v>2</v>
      </c>
      <c r="L3" s="13">
        <v>2016</v>
      </c>
      <c r="M3" s="13">
        <v>2017</v>
      </c>
      <c r="N3" s="12">
        <v>2018</v>
      </c>
      <c r="O3" s="12">
        <v>2019</v>
      </c>
      <c r="P3" s="12">
        <v>2020</v>
      </c>
      <c r="Q3" s="12">
        <v>2021</v>
      </c>
      <c r="R3" s="12">
        <v>2022</v>
      </c>
      <c r="S3" s="12">
        <v>2023</v>
      </c>
      <c r="T3" s="12">
        <v>2024</v>
      </c>
      <c r="U3" s="12">
        <v>2025</v>
      </c>
      <c r="V3" s="12">
        <v>2026</v>
      </c>
      <c r="W3" s="12">
        <v>2027</v>
      </c>
      <c r="X3" s="12">
        <v>2028</v>
      </c>
      <c r="Y3" s="12">
        <v>2029</v>
      </c>
      <c r="Z3" s="28">
        <v>2030</v>
      </c>
      <c r="AA3" s="34" t="s">
        <v>19</v>
      </c>
    </row>
    <row r="4" spans="2:27" ht="15.75" thickBot="1" x14ac:dyDescent="0.3">
      <c r="B4" s="3"/>
      <c r="C4" s="62"/>
      <c r="D4" s="93" t="s">
        <v>48</v>
      </c>
      <c r="E4" s="62" t="s">
        <v>55</v>
      </c>
      <c r="F4" s="106" t="s">
        <v>55</v>
      </c>
      <c r="G4" s="121" t="s">
        <v>56</v>
      </c>
      <c r="H4" s="3"/>
      <c r="I4" s="7"/>
      <c r="J4" s="7"/>
      <c r="K4" s="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51"/>
    </row>
    <row r="5" spans="2:27" ht="16.5" x14ac:dyDescent="0.3">
      <c r="B5" s="154" t="s">
        <v>23</v>
      </c>
      <c r="C5" s="155">
        <f>74.6-68</f>
        <v>6.5999999999999943</v>
      </c>
      <c r="D5" s="156" t="s">
        <v>42</v>
      </c>
      <c r="E5" s="157">
        <f>F5*0.05</f>
        <v>4724.5</v>
      </c>
      <c r="F5" s="158">
        <v>94490</v>
      </c>
      <c r="G5" s="159">
        <f>F5/C5</f>
        <v>14316.666666666679</v>
      </c>
      <c r="H5" s="54"/>
      <c r="I5" s="57"/>
      <c r="J5" s="9"/>
      <c r="K5" s="29"/>
      <c r="L5" s="97">
        <v>0.1</v>
      </c>
      <c r="M5" s="14">
        <v>0.3</v>
      </c>
      <c r="N5" s="14">
        <v>0.5</v>
      </c>
      <c r="O5" s="15" t="s">
        <v>21</v>
      </c>
      <c r="P5" s="16">
        <v>0.5</v>
      </c>
      <c r="Q5" s="17">
        <v>0.3</v>
      </c>
      <c r="R5" s="98"/>
      <c r="S5" s="98"/>
      <c r="T5" s="98"/>
      <c r="U5" s="98"/>
      <c r="V5" s="98"/>
      <c r="W5" s="98"/>
      <c r="X5" s="98"/>
      <c r="Y5" s="98"/>
      <c r="Z5" s="99"/>
      <c r="AA5" s="52" t="s">
        <v>14</v>
      </c>
    </row>
    <row r="6" spans="2:27" ht="16.5" x14ac:dyDescent="0.3">
      <c r="B6" s="160" t="s">
        <v>24</v>
      </c>
      <c r="C6" s="161">
        <f>51.609-33.651</f>
        <v>17.957999999999998</v>
      </c>
      <c r="D6" s="162" t="s">
        <v>74</v>
      </c>
      <c r="E6" s="217">
        <f>F6*0.05</f>
        <v>12933.150000000001</v>
      </c>
      <c r="F6" s="219">
        <v>258663</v>
      </c>
      <c r="G6" s="229">
        <f>F6/(C6+C7)</f>
        <v>9919.961649089164</v>
      </c>
      <c r="H6" s="55"/>
      <c r="I6" s="58"/>
      <c r="J6" s="1"/>
      <c r="K6" s="30"/>
      <c r="L6" s="64"/>
      <c r="M6" s="39">
        <v>0.3</v>
      </c>
      <c r="N6" s="36">
        <v>0.15</v>
      </c>
      <c r="O6" s="36">
        <v>0.5</v>
      </c>
      <c r="P6" s="40">
        <v>0.05</v>
      </c>
      <c r="Q6" s="41">
        <v>0.35</v>
      </c>
      <c r="R6" s="37">
        <v>0.5</v>
      </c>
      <c r="S6" s="38">
        <v>0.15</v>
      </c>
      <c r="T6" s="42"/>
      <c r="U6" s="42"/>
      <c r="V6" s="42"/>
      <c r="W6" s="42"/>
      <c r="X6" s="42"/>
      <c r="Y6" s="42"/>
      <c r="Z6" s="100"/>
      <c r="AA6" s="35" t="s">
        <v>15</v>
      </c>
    </row>
    <row r="7" spans="2:27" ht="16.5" x14ac:dyDescent="0.3">
      <c r="B7" s="160" t="s">
        <v>26</v>
      </c>
      <c r="C7" s="161">
        <f>33.651-25.534</f>
        <v>8.1170000000000044</v>
      </c>
      <c r="D7" s="162" t="s">
        <v>75</v>
      </c>
      <c r="E7" s="231"/>
      <c r="F7" s="220"/>
      <c r="G7" s="222"/>
      <c r="H7" s="55"/>
      <c r="I7" s="58"/>
      <c r="J7" s="1"/>
      <c r="K7" s="30"/>
      <c r="L7" s="64"/>
      <c r="M7" s="42"/>
      <c r="N7" s="60"/>
      <c r="O7" s="39">
        <v>0.3</v>
      </c>
      <c r="P7" s="36">
        <v>0.5</v>
      </c>
      <c r="Q7" s="40">
        <v>0.05</v>
      </c>
      <c r="R7" s="42"/>
      <c r="S7" s="41">
        <v>0.15</v>
      </c>
      <c r="T7" s="37">
        <v>0.5</v>
      </c>
      <c r="U7" s="38">
        <v>0.35</v>
      </c>
      <c r="V7" s="42"/>
      <c r="W7" s="42"/>
      <c r="X7" s="42"/>
      <c r="Y7" s="42"/>
      <c r="Z7" s="100"/>
      <c r="AA7" s="35" t="s">
        <v>20</v>
      </c>
    </row>
    <row r="8" spans="2:27" ht="16.5" x14ac:dyDescent="0.3">
      <c r="B8" s="160" t="s">
        <v>25</v>
      </c>
      <c r="C8" s="161">
        <f>25.534-13.5</f>
        <v>12.033999999999999</v>
      </c>
      <c r="D8" s="162" t="s">
        <v>76</v>
      </c>
      <c r="E8" s="217">
        <f>F8*0.05</f>
        <v>9801</v>
      </c>
      <c r="F8" s="219">
        <v>196020</v>
      </c>
      <c r="G8" s="229">
        <f>F8/(C8+C9)</f>
        <v>8195.1586604791173</v>
      </c>
      <c r="H8" s="55"/>
      <c r="I8" s="58"/>
      <c r="J8" s="1"/>
      <c r="K8" s="30"/>
      <c r="L8" s="64"/>
      <c r="M8" s="39">
        <v>0.3</v>
      </c>
      <c r="N8" s="36">
        <v>0.15</v>
      </c>
      <c r="O8" s="36">
        <v>0.5</v>
      </c>
      <c r="P8" s="40">
        <v>0.05</v>
      </c>
      <c r="Q8" s="41">
        <v>0.35</v>
      </c>
      <c r="R8" s="37">
        <v>0.5</v>
      </c>
      <c r="S8" s="38">
        <v>0.15</v>
      </c>
      <c r="T8" s="42"/>
      <c r="U8" s="42"/>
      <c r="V8" s="42"/>
      <c r="W8" s="42"/>
      <c r="X8" s="42"/>
      <c r="Y8" s="42"/>
      <c r="Z8" s="100"/>
      <c r="AA8" s="35" t="s">
        <v>15</v>
      </c>
    </row>
    <row r="9" spans="2:27" ht="17.25" thickBot="1" x14ac:dyDescent="0.35">
      <c r="B9" s="163" t="s">
        <v>7</v>
      </c>
      <c r="C9" s="164">
        <f>13.5-1.615</f>
        <v>11.885</v>
      </c>
      <c r="D9" s="165" t="s">
        <v>77</v>
      </c>
      <c r="E9" s="231"/>
      <c r="F9" s="228"/>
      <c r="G9" s="232"/>
      <c r="H9" s="56"/>
      <c r="I9" s="59"/>
      <c r="J9" s="8"/>
      <c r="K9" s="31"/>
      <c r="L9" s="101">
        <v>0.1</v>
      </c>
      <c r="M9" s="43">
        <v>0.3</v>
      </c>
      <c r="N9" s="43">
        <v>0.5</v>
      </c>
      <c r="O9" s="44" t="s">
        <v>13</v>
      </c>
      <c r="P9" s="45">
        <v>0.5</v>
      </c>
      <c r="Q9" s="46">
        <v>0.25</v>
      </c>
      <c r="R9" s="102"/>
      <c r="S9" s="102"/>
      <c r="T9" s="102"/>
      <c r="U9" s="102"/>
      <c r="V9" s="102"/>
      <c r="W9" s="102"/>
      <c r="X9" s="102"/>
      <c r="Y9" s="102"/>
      <c r="Z9" s="103"/>
      <c r="AA9" s="53" t="s">
        <v>14</v>
      </c>
    </row>
    <row r="10" spans="2:27" ht="15.75" customHeight="1" x14ac:dyDescent="0.25">
      <c r="B10" s="166" t="s">
        <v>51</v>
      </c>
      <c r="C10" s="167">
        <f>SUM(C5:C9)</f>
        <v>56.593999999999994</v>
      </c>
      <c r="D10" s="168" t="s">
        <v>67</v>
      </c>
      <c r="E10" s="169">
        <f>SUM(E5:E9)</f>
        <v>27458.65</v>
      </c>
      <c r="F10" s="170">
        <f>SUM(F5:F9)</f>
        <v>549173</v>
      </c>
      <c r="G10" s="171">
        <f>F10/C10</f>
        <v>9703.7318443651275</v>
      </c>
      <c r="H10" s="112"/>
      <c r="I10" s="113"/>
      <c r="J10" s="114"/>
      <c r="K10" s="92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6"/>
    </row>
    <row r="11" spans="2:27" ht="15.75" thickBot="1" x14ac:dyDescent="0.3">
      <c r="B11" s="89"/>
      <c r="C11" s="66"/>
      <c r="D11" s="109"/>
      <c r="E11" s="89"/>
      <c r="F11" s="149"/>
      <c r="G11" s="123"/>
      <c r="H11" s="89"/>
      <c r="I11" s="110"/>
      <c r="J11" s="111"/>
      <c r="K11" s="111"/>
      <c r="L11" s="117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4"/>
    </row>
    <row r="12" spans="2:27" ht="17.25" thickBot="1" x14ac:dyDescent="0.35">
      <c r="B12" s="136" t="s">
        <v>12</v>
      </c>
      <c r="C12" s="137"/>
      <c r="D12" s="138"/>
      <c r="E12" s="139"/>
      <c r="F12" s="141"/>
      <c r="G12" s="140"/>
      <c r="H12" s="139"/>
      <c r="I12" s="141"/>
      <c r="J12" s="23"/>
      <c r="K12" s="32"/>
      <c r="L12" s="105">
        <v>0.1</v>
      </c>
      <c r="M12" s="24">
        <v>0.3</v>
      </c>
      <c r="N12" s="24">
        <v>0.5</v>
      </c>
      <c r="O12" s="47">
        <v>0.1</v>
      </c>
      <c r="P12" s="25">
        <v>0.35</v>
      </c>
      <c r="Q12" s="26">
        <v>0.5</v>
      </c>
      <c r="R12" s="27">
        <v>0.15</v>
      </c>
      <c r="S12" s="106"/>
      <c r="T12" s="106"/>
      <c r="U12" s="106"/>
      <c r="V12" s="106"/>
      <c r="W12" s="106"/>
      <c r="X12" s="106"/>
      <c r="Y12" s="106"/>
      <c r="Z12" s="106"/>
      <c r="AA12" s="19" t="s">
        <v>14</v>
      </c>
    </row>
    <row r="13" spans="2:27" ht="15.75" thickBot="1" x14ac:dyDescent="0.3">
      <c r="B13" s="89"/>
      <c r="C13" s="66"/>
      <c r="D13" s="94"/>
      <c r="E13" s="89"/>
      <c r="F13" s="141"/>
      <c r="G13" s="123"/>
      <c r="H13" s="89"/>
      <c r="I13" s="90"/>
      <c r="J13" s="7"/>
      <c r="K13" s="7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4"/>
    </row>
    <row r="14" spans="2:27" ht="16.5" x14ac:dyDescent="0.3">
      <c r="B14" s="154" t="s">
        <v>8</v>
      </c>
      <c r="C14" s="155">
        <f>81.023-65</f>
        <v>16.022999999999996</v>
      </c>
      <c r="D14" s="233" t="s">
        <v>78</v>
      </c>
      <c r="E14" s="235">
        <f>F14*0.05</f>
        <v>18539.150000000001</v>
      </c>
      <c r="F14" s="236">
        <v>370783</v>
      </c>
      <c r="G14" s="239">
        <f>F14/(C14+C15+C16)</f>
        <v>9358.4805653710246</v>
      </c>
      <c r="H14" s="54"/>
      <c r="I14" s="57"/>
      <c r="J14" s="9"/>
      <c r="K14" s="29"/>
      <c r="L14" s="63"/>
      <c r="M14" s="48">
        <v>0.2</v>
      </c>
      <c r="N14" s="14">
        <v>0.3</v>
      </c>
      <c r="O14" s="14">
        <v>0.5</v>
      </c>
      <c r="P14" s="18">
        <v>0.35</v>
      </c>
      <c r="Q14" s="16">
        <v>0.5</v>
      </c>
      <c r="R14" s="17">
        <v>0.15</v>
      </c>
      <c r="S14" s="98"/>
      <c r="T14" s="98"/>
      <c r="U14" s="98"/>
      <c r="V14" s="98"/>
      <c r="W14" s="98"/>
      <c r="X14" s="98"/>
      <c r="Y14" s="98"/>
      <c r="Z14" s="98"/>
      <c r="AA14" s="52" t="s">
        <v>14</v>
      </c>
    </row>
    <row r="15" spans="2:27" ht="16.5" x14ac:dyDescent="0.3">
      <c r="B15" s="160" t="s">
        <v>27</v>
      </c>
      <c r="C15" s="161">
        <f>97.341-81.023</f>
        <v>16.317999999999998</v>
      </c>
      <c r="D15" s="234"/>
      <c r="E15" s="225"/>
      <c r="F15" s="237"/>
      <c r="G15" s="221"/>
      <c r="H15" s="55"/>
      <c r="I15" s="58"/>
      <c r="J15" s="1"/>
      <c r="K15" s="30"/>
      <c r="L15" s="64"/>
      <c r="M15" s="39">
        <v>0.2</v>
      </c>
      <c r="N15" s="36">
        <v>0.25</v>
      </c>
      <c r="O15" s="36">
        <v>0.5</v>
      </c>
      <c r="P15" s="40">
        <v>0.05</v>
      </c>
      <c r="Q15" s="41">
        <v>0.35</v>
      </c>
      <c r="R15" s="37">
        <v>0.5</v>
      </c>
      <c r="S15" s="38">
        <v>0.15</v>
      </c>
      <c r="T15" s="42"/>
      <c r="U15" s="42"/>
      <c r="V15" s="42"/>
      <c r="W15" s="42"/>
      <c r="X15" s="42"/>
      <c r="Y15" s="42"/>
      <c r="Z15" s="42"/>
      <c r="AA15" s="35" t="s">
        <v>16</v>
      </c>
    </row>
    <row r="16" spans="2:27" ht="16.5" x14ac:dyDescent="0.3">
      <c r="B16" s="160" t="s">
        <v>28</v>
      </c>
      <c r="C16" s="161">
        <f>104.62-97.341</f>
        <v>7.2790000000000106</v>
      </c>
      <c r="D16" s="224"/>
      <c r="E16" s="218"/>
      <c r="F16" s="238"/>
      <c r="G16" s="222"/>
      <c r="H16" s="55"/>
      <c r="I16" s="58"/>
      <c r="J16" s="1"/>
      <c r="K16" s="30"/>
      <c r="L16" s="64"/>
      <c r="M16" s="39">
        <v>0.2</v>
      </c>
      <c r="N16" s="36">
        <v>0.25</v>
      </c>
      <c r="O16" s="36">
        <v>0.5</v>
      </c>
      <c r="P16" s="40">
        <v>0.05</v>
      </c>
      <c r="Q16" s="41">
        <v>0.35</v>
      </c>
      <c r="R16" s="37">
        <v>0.5</v>
      </c>
      <c r="S16" s="38">
        <v>0.15</v>
      </c>
      <c r="T16" s="42"/>
      <c r="U16" s="42"/>
      <c r="V16" s="42"/>
      <c r="W16" s="42"/>
      <c r="X16" s="42"/>
      <c r="Y16" s="42"/>
      <c r="Z16" s="42"/>
      <c r="AA16" s="35" t="s">
        <v>16</v>
      </c>
    </row>
    <row r="17" spans="2:27" ht="16.5" x14ac:dyDescent="0.3">
      <c r="B17" s="160" t="s">
        <v>29</v>
      </c>
      <c r="C17" s="161">
        <f>117.18-104.62</f>
        <v>12.560000000000002</v>
      </c>
      <c r="D17" s="181" t="s">
        <v>79</v>
      </c>
      <c r="E17" s="182">
        <f>F17*0.05</f>
        <v>4921.4000000000005</v>
      </c>
      <c r="F17" s="183">
        <v>98428</v>
      </c>
      <c r="G17" s="184">
        <f>F17/C17</f>
        <v>7836.6242038216542</v>
      </c>
      <c r="H17" s="55"/>
      <c r="I17" s="58"/>
      <c r="J17" s="1"/>
      <c r="K17" s="30"/>
      <c r="L17" s="64"/>
      <c r="M17" s="42"/>
      <c r="N17" s="42"/>
      <c r="O17" s="42"/>
      <c r="P17" s="39">
        <v>0.1</v>
      </c>
      <c r="Q17" s="36">
        <v>0.3</v>
      </c>
      <c r="R17" s="36">
        <v>0.5</v>
      </c>
      <c r="S17" s="40">
        <v>0.1</v>
      </c>
      <c r="T17" s="42"/>
      <c r="U17" s="42"/>
      <c r="V17" s="42"/>
      <c r="W17" s="42"/>
      <c r="X17" s="41">
        <v>0.35</v>
      </c>
      <c r="Y17" s="37">
        <v>0.5</v>
      </c>
      <c r="Z17" s="38">
        <v>0.15</v>
      </c>
      <c r="AA17" s="35" t="s">
        <v>22</v>
      </c>
    </row>
    <row r="18" spans="2:27" ht="16.5" x14ac:dyDescent="0.3">
      <c r="B18" s="160" t="s">
        <v>30</v>
      </c>
      <c r="C18" s="161">
        <f>122.283-117.18</f>
        <v>5.1029999999999944</v>
      </c>
      <c r="D18" s="181" t="s">
        <v>80</v>
      </c>
      <c r="E18" s="182">
        <f>F18*0.05</f>
        <v>6467.9500000000007</v>
      </c>
      <c r="F18" s="183">
        <v>129359</v>
      </c>
      <c r="G18" s="184">
        <f>F18/C18</f>
        <v>25349.598275524229</v>
      </c>
      <c r="H18" s="55"/>
      <c r="I18" s="58"/>
      <c r="J18" s="1"/>
      <c r="K18" s="30"/>
      <c r="L18" s="64"/>
      <c r="M18" s="42"/>
      <c r="N18" s="42"/>
      <c r="O18" s="42"/>
      <c r="P18" s="39">
        <v>0.1</v>
      </c>
      <c r="Q18" s="36">
        <v>0.3</v>
      </c>
      <c r="R18" s="36">
        <v>0.5</v>
      </c>
      <c r="S18" s="40">
        <v>0.1</v>
      </c>
      <c r="T18" s="41">
        <v>0.35</v>
      </c>
      <c r="U18" s="37">
        <v>0.5</v>
      </c>
      <c r="V18" s="38">
        <v>0.15</v>
      </c>
      <c r="W18" s="42"/>
      <c r="X18" s="42"/>
      <c r="Y18" s="42"/>
      <c r="Z18" s="42"/>
      <c r="AA18" s="35" t="s">
        <v>22</v>
      </c>
    </row>
    <row r="19" spans="2:27" ht="16.5" x14ac:dyDescent="0.3">
      <c r="B19" s="160" t="s">
        <v>57</v>
      </c>
      <c r="C19" s="161">
        <f>136.465-122.283</f>
        <v>14.182000000000002</v>
      </c>
      <c r="D19" s="181" t="s">
        <v>81</v>
      </c>
      <c r="E19" s="217">
        <f>F19*0.05</f>
        <v>11477.45</v>
      </c>
      <c r="F19" s="219">
        <v>229549</v>
      </c>
      <c r="G19" s="221">
        <f>F19/(C19+C20)</f>
        <v>9428.9997946190251</v>
      </c>
      <c r="H19" s="55"/>
      <c r="I19" s="58"/>
      <c r="J19" s="1"/>
      <c r="K19" s="30"/>
      <c r="L19" s="64"/>
      <c r="M19" s="42"/>
      <c r="N19" s="42"/>
      <c r="O19" s="42"/>
      <c r="P19" s="39">
        <v>0.1</v>
      </c>
      <c r="Q19" s="36">
        <v>0.3</v>
      </c>
      <c r="R19" s="36">
        <v>0.5</v>
      </c>
      <c r="S19" s="40">
        <v>0.1</v>
      </c>
      <c r="T19" s="42"/>
      <c r="U19" s="42"/>
      <c r="V19" s="41">
        <v>0.35</v>
      </c>
      <c r="W19" s="37">
        <v>0.5</v>
      </c>
      <c r="X19" s="38">
        <v>0.15</v>
      </c>
      <c r="Y19" s="42"/>
      <c r="Z19" s="42"/>
      <c r="AA19" s="35" t="s">
        <v>22</v>
      </c>
    </row>
    <row r="20" spans="2:27" ht="16.5" x14ac:dyDescent="0.3">
      <c r="B20" s="160" t="s">
        <v>31</v>
      </c>
      <c r="C20" s="161">
        <f>146.628-136.465</f>
        <v>10.162999999999982</v>
      </c>
      <c r="D20" s="181" t="s">
        <v>82</v>
      </c>
      <c r="E20" s="218"/>
      <c r="F20" s="220"/>
      <c r="G20" s="222"/>
      <c r="H20" s="55"/>
      <c r="I20" s="58"/>
      <c r="J20" s="1"/>
      <c r="K20" s="30"/>
      <c r="L20" s="64"/>
      <c r="M20" s="42"/>
      <c r="N20" s="42"/>
      <c r="O20" s="42"/>
      <c r="P20" s="39">
        <v>0.1</v>
      </c>
      <c r="Q20" s="36">
        <v>0.3</v>
      </c>
      <c r="R20" s="36">
        <v>0.5</v>
      </c>
      <c r="S20" s="40">
        <v>0.1</v>
      </c>
      <c r="T20" s="41">
        <v>0.35</v>
      </c>
      <c r="U20" s="37">
        <v>0.5</v>
      </c>
      <c r="V20" s="38">
        <v>0.15</v>
      </c>
      <c r="W20" s="42"/>
      <c r="X20" s="42"/>
      <c r="Y20" s="42"/>
      <c r="Z20" s="42"/>
      <c r="AA20" s="35" t="s">
        <v>22</v>
      </c>
    </row>
    <row r="21" spans="2:27" ht="16.5" x14ac:dyDescent="0.3">
      <c r="B21" s="160" t="s">
        <v>32</v>
      </c>
      <c r="C21" s="161">
        <f>168.846-146.628</f>
        <v>22.218000000000018</v>
      </c>
      <c r="D21" s="223" t="s">
        <v>83</v>
      </c>
      <c r="E21" s="217">
        <f>F21*0.05</f>
        <v>21898.2</v>
      </c>
      <c r="F21" s="219">
        <v>437964</v>
      </c>
      <c r="G21" s="229">
        <f>F21/(C21+C22+C23)</f>
        <v>7708.3267331960496</v>
      </c>
      <c r="H21" s="55"/>
      <c r="I21" s="58"/>
      <c r="J21" s="1"/>
      <c r="K21" s="30"/>
      <c r="L21" s="64"/>
      <c r="M21" s="42"/>
      <c r="N21" s="42"/>
      <c r="O21" s="42"/>
      <c r="P21" s="42"/>
      <c r="Q21" s="42"/>
      <c r="R21" s="42"/>
      <c r="S21" s="39">
        <v>0.25</v>
      </c>
      <c r="T21" s="36">
        <v>0.35</v>
      </c>
      <c r="U21" s="36">
        <v>0.25</v>
      </c>
      <c r="V21" s="41">
        <v>0.15</v>
      </c>
      <c r="W21" s="37">
        <v>0.5</v>
      </c>
      <c r="X21" s="38">
        <v>0.35</v>
      </c>
      <c r="Y21" s="42"/>
      <c r="Z21" s="42"/>
      <c r="AA21" s="35" t="s">
        <v>17</v>
      </c>
    </row>
    <row r="22" spans="2:27" ht="16.5" x14ac:dyDescent="0.3">
      <c r="B22" s="160" t="s">
        <v>34</v>
      </c>
      <c r="C22" s="161">
        <f>191.184-168.846</f>
        <v>22.337999999999994</v>
      </c>
      <c r="D22" s="224"/>
      <c r="E22" s="225"/>
      <c r="F22" s="227"/>
      <c r="G22" s="221"/>
      <c r="H22" s="55"/>
      <c r="I22" s="58"/>
      <c r="J22" s="1"/>
      <c r="K22" s="30"/>
      <c r="L22" s="64"/>
      <c r="M22" s="42"/>
      <c r="N22" s="42"/>
      <c r="O22" s="42"/>
      <c r="P22" s="42"/>
      <c r="Q22" s="42"/>
      <c r="R22" s="42"/>
      <c r="S22" s="39">
        <v>0.25</v>
      </c>
      <c r="T22" s="36">
        <v>0.35</v>
      </c>
      <c r="U22" s="36">
        <v>0.5</v>
      </c>
      <c r="V22" s="41">
        <v>0.15</v>
      </c>
      <c r="W22" s="37">
        <v>0.5</v>
      </c>
      <c r="X22" s="38">
        <v>0.35</v>
      </c>
      <c r="Y22" s="42"/>
      <c r="Z22" s="42"/>
      <c r="AA22" s="35" t="s">
        <v>17</v>
      </c>
    </row>
    <row r="23" spans="2:27" ht="17.25" thickBot="1" x14ac:dyDescent="0.35">
      <c r="B23" s="163" t="s">
        <v>33</v>
      </c>
      <c r="C23" s="172">
        <f>203.445-191.184</f>
        <v>12.260999999999996</v>
      </c>
      <c r="D23" s="165" t="s">
        <v>84</v>
      </c>
      <c r="E23" s="226"/>
      <c r="F23" s="228"/>
      <c r="G23" s="230"/>
      <c r="H23" s="56"/>
      <c r="I23" s="59"/>
      <c r="J23" s="8"/>
      <c r="K23" s="31"/>
      <c r="L23" s="65"/>
      <c r="M23" s="102"/>
      <c r="N23" s="102"/>
      <c r="O23" s="102"/>
      <c r="P23" s="102"/>
      <c r="Q23" s="102"/>
      <c r="R23" s="102"/>
      <c r="S23" s="49">
        <v>0.25</v>
      </c>
      <c r="T23" s="43">
        <v>0.35</v>
      </c>
      <c r="U23" s="43">
        <v>0.5</v>
      </c>
      <c r="V23" s="50">
        <v>0.15</v>
      </c>
      <c r="W23" s="45">
        <v>0.5</v>
      </c>
      <c r="X23" s="46">
        <v>0.35</v>
      </c>
      <c r="Y23" s="102"/>
      <c r="Z23" s="102"/>
      <c r="AA23" s="53" t="s">
        <v>17</v>
      </c>
    </row>
    <row r="24" spans="2:27" x14ac:dyDescent="0.25">
      <c r="B24" s="166" t="s">
        <v>53</v>
      </c>
      <c r="C24" s="167">
        <f>SUM(C14:C23)</f>
        <v>138.44499999999999</v>
      </c>
      <c r="D24" s="168" t="s">
        <v>85</v>
      </c>
      <c r="E24" s="169">
        <f>SUM(E19:E23)</f>
        <v>33375.65</v>
      </c>
      <c r="F24" s="170">
        <f>SUM(F14:F23)</f>
        <v>1266083</v>
      </c>
      <c r="G24" s="171">
        <f>F24/C24</f>
        <v>9145.025100220304</v>
      </c>
      <c r="H24" s="112"/>
      <c r="I24" s="113"/>
      <c r="J24" s="114"/>
      <c r="K24" s="9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6"/>
    </row>
    <row r="25" spans="2:27" x14ac:dyDescent="0.25">
      <c r="B25" s="175"/>
      <c r="C25" s="176"/>
      <c r="D25" s="177"/>
      <c r="E25" s="178"/>
      <c r="F25" s="179"/>
      <c r="G25" s="180"/>
      <c r="H25" s="89"/>
      <c r="I25" s="173"/>
      <c r="J25" s="174"/>
      <c r="K25" s="17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4"/>
    </row>
    <row r="26" spans="2:27" ht="15.75" thickBot="1" x14ac:dyDescent="0.3">
      <c r="B26" s="95" t="s">
        <v>86</v>
      </c>
      <c r="C26" s="66"/>
      <c r="D26" s="109"/>
      <c r="E26" s="89"/>
      <c r="F26" s="149"/>
      <c r="G26" s="123"/>
      <c r="H26" s="89"/>
      <c r="I26" s="110"/>
      <c r="J26" s="111"/>
      <c r="K26" s="111"/>
      <c r="L26" s="117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4"/>
    </row>
    <row r="27" spans="2:27" ht="16.5" x14ac:dyDescent="0.3">
      <c r="B27" s="67" t="s">
        <v>35</v>
      </c>
      <c r="C27" s="73">
        <f>34.711-20.715</f>
        <v>13.995999999999999</v>
      </c>
      <c r="D27" s="118" t="s">
        <v>69</v>
      </c>
      <c r="E27" s="210">
        <f>F27*0.05</f>
        <v>11077.050000000001</v>
      </c>
      <c r="F27" s="216">
        <v>221541</v>
      </c>
      <c r="G27" s="207">
        <f>F27/C31</f>
        <v>6758.8321435108919</v>
      </c>
      <c r="H27" s="54"/>
      <c r="I27" s="57"/>
      <c r="J27" s="9"/>
      <c r="K27" s="29"/>
      <c r="L27" s="63"/>
      <c r="M27" s="98"/>
      <c r="N27" s="98"/>
      <c r="O27" s="98"/>
      <c r="P27" s="98"/>
      <c r="Q27" s="98"/>
      <c r="R27" s="98"/>
      <c r="S27" s="48">
        <v>0.25</v>
      </c>
      <c r="T27" s="14">
        <v>0.3</v>
      </c>
      <c r="U27" s="14">
        <v>0.5</v>
      </c>
      <c r="V27" s="98"/>
      <c r="W27" s="98"/>
      <c r="X27" s="18">
        <v>0.15</v>
      </c>
      <c r="Y27" s="16">
        <v>0.5</v>
      </c>
      <c r="Z27" s="17">
        <v>0.35</v>
      </c>
      <c r="AA27" s="52" t="s">
        <v>17</v>
      </c>
    </row>
    <row r="28" spans="2:27" ht="16.5" x14ac:dyDescent="0.3">
      <c r="B28" s="68" t="s">
        <v>36</v>
      </c>
      <c r="C28" s="71">
        <f>20.715-8.325</f>
        <v>12.39</v>
      </c>
      <c r="D28" s="130" t="s">
        <v>70</v>
      </c>
      <c r="E28" s="211"/>
      <c r="F28" s="213"/>
      <c r="G28" s="208"/>
      <c r="H28" s="55"/>
      <c r="I28" s="58"/>
      <c r="J28" s="1"/>
      <c r="K28" s="30"/>
      <c r="L28" s="64"/>
      <c r="M28" s="42"/>
      <c r="N28" s="42"/>
      <c r="O28" s="42"/>
      <c r="P28" s="42"/>
      <c r="Q28" s="42"/>
      <c r="R28" s="42"/>
      <c r="S28" s="39">
        <v>0.2</v>
      </c>
      <c r="T28" s="36">
        <v>0.3</v>
      </c>
      <c r="U28" s="36">
        <v>0.5</v>
      </c>
      <c r="V28" s="42"/>
      <c r="W28" s="42"/>
      <c r="X28" s="41">
        <v>0.15</v>
      </c>
      <c r="Y28" s="37">
        <v>0.5</v>
      </c>
      <c r="Z28" s="38">
        <v>0.35</v>
      </c>
      <c r="AA28" s="35" t="s">
        <v>17</v>
      </c>
    </row>
    <row r="29" spans="2:27" ht="16.5" x14ac:dyDescent="0.3">
      <c r="B29" s="75" t="s">
        <v>37</v>
      </c>
      <c r="C29" s="74">
        <f>8.325-4.176</f>
        <v>4.1489999999999991</v>
      </c>
      <c r="D29" s="152" t="s">
        <v>71</v>
      </c>
      <c r="E29" s="211"/>
      <c r="F29" s="213"/>
      <c r="G29" s="208"/>
      <c r="H29" s="76"/>
      <c r="I29" s="77"/>
      <c r="J29" s="78"/>
      <c r="K29" s="79"/>
      <c r="L29" s="107"/>
      <c r="M29" s="108"/>
      <c r="N29" s="108"/>
      <c r="O29" s="108"/>
      <c r="P29" s="108"/>
      <c r="Q29" s="108"/>
      <c r="R29" s="108"/>
      <c r="S29" s="80">
        <v>0.2</v>
      </c>
      <c r="T29" s="81">
        <v>0.3</v>
      </c>
      <c r="U29" s="81">
        <v>0.5</v>
      </c>
      <c r="V29" s="108"/>
      <c r="W29" s="108"/>
      <c r="X29" s="82">
        <v>0.15</v>
      </c>
      <c r="Y29" s="83">
        <v>0.5</v>
      </c>
      <c r="Z29" s="84">
        <v>0.35</v>
      </c>
      <c r="AA29" s="85" t="s">
        <v>17</v>
      </c>
    </row>
    <row r="30" spans="2:27" ht="17.25" thickBot="1" x14ac:dyDescent="0.35">
      <c r="B30" s="75" t="s">
        <v>38</v>
      </c>
      <c r="C30" s="86">
        <f>4.176-1.933</f>
        <v>2.2430000000000003</v>
      </c>
      <c r="D30" s="120" t="s">
        <v>72</v>
      </c>
      <c r="E30" s="214"/>
      <c r="F30" s="196"/>
      <c r="G30" s="215"/>
      <c r="H30" s="87"/>
      <c r="I30" s="88"/>
      <c r="J30" s="8"/>
      <c r="K30" s="31"/>
      <c r="L30" s="65"/>
      <c r="M30" s="102"/>
      <c r="N30" s="102"/>
      <c r="O30" s="102"/>
      <c r="P30" s="102"/>
      <c r="Q30" s="102"/>
      <c r="R30" s="102"/>
      <c r="S30" s="49">
        <v>0.2</v>
      </c>
      <c r="T30" s="43">
        <v>0.3</v>
      </c>
      <c r="U30" s="43">
        <v>0.5</v>
      </c>
      <c r="V30" s="102"/>
      <c r="W30" s="102"/>
      <c r="X30" s="50">
        <v>0.15</v>
      </c>
      <c r="Y30" s="45">
        <v>0.5</v>
      </c>
      <c r="Z30" s="46">
        <v>0.35</v>
      </c>
      <c r="AA30" s="53" t="s">
        <v>17</v>
      </c>
    </row>
    <row r="31" spans="2:27" x14ac:dyDescent="0.25">
      <c r="B31" s="129" t="s">
        <v>54</v>
      </c>
      <c r="C31" s="125">
        <f>SUM(C27:C30)</f>
        <v>32.777999999999999</v>
      </c>
      <c r="D31" s="124" t="s">
        <v>73</v>
      </c>
      <c r="E31" s="127">
        <f>SUM(E26:E30)</f>
        <v>11077.050000000001</v>
      </c>
      <c r="F31" s="148">
        <f>SUM(F26:F30)</f>
        <v>221541</v>
      </c>
      <c r="G31" s="126">
        <f>F31/C31</f>
        <v>6758.8321435108919</v>
      </c>
      <c r="H31" s="112"/>
      <c r="I31" s="113"/>
      <c r="J31" s="114"/>
      <c r="K31" s="9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6"/>
    </row>
    <row r="32" spans="2:27" ht="15.75" thickBot="1" x14ac:dyDescent="0.3">
      <c r="B32" s="89"/>
      <c r="C32" s="66"/>
      <c r="D32" s="109"/>
      <c r="E32" s="89"/>
      <c r="F32" s="149"/>
      <c r="G32" s="123"/>
      <c r="H32" s="89"/>
      <c r="I32" s="110"/>
      <c r="J32" s="111"/>
      <c r="K32" s="111"/>
      <c r="L32" s="117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4"/>
    </row>
    <row r="33" spans="2:27" ht="15.75" thickBot="1" x14ac:dyDescent="0.3">
      <c r="B33" s="132" t="s">
        <v>11</v>
      </c>
      <c r="C33" s="135">
        <f>C10+C24+C31</f>
        <v>227.81699999999998</v>
      </c>
      <c r="D33" s="133"/>
      <c r="E33" s="134">
        <f>E10+E24+E31</f>
        <v>71911.350000000006</v>
      </c>
      <c r="F33" s="151">
        <f>F10+F24+F31</f>
        <v>2036797</v>
      </c>
      <c r="G33" s="146">
        <f>F33/C33</f>
        <v>8940.4960999398645</v>
      </c>
      <c r="H33" s="22"/>
      <c r="I33" s="23"/>
      <c r="J33" s="23"/>
      <c r="K33" s="91"/>
      <c r="L33" s="2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91"/>
    </row>
    <row r="35" spans="2:27" s="60" customFormat="1" x14ac:dyDescent="0.25">
      <c r="B35" s="185" t="s">
        <v>40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s="60" customFormat="1" x14ac:dyDescent="0.25">
      <c r="B36" s="185" t="s">
        <v>52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25">
      <c r="B37" s="96" t="s">
        <v>87</v>
      </c>
      <c r="C37" s="186"/>
      <c r="D37" s="96"/>
      <c r="E37" s="96"/>
    </row>
  </sheetData>
  <mergeCells count="23">
    <mergeCell ref="D2:D3"/>
    <mergeCell ref="E2:E3"/>
    <mergeCell ref="L2:Z2"/>
    <mergeCell ref="E6:E7"/>
    <mergeCell ref="F6:F7"/>
    <mergeCell ref="G6:G7"/>
    <mergeCell ref="D21:D22"/>
    <mergeCell ref="E21:E23"/>
    <mergeCell ref="F21:F23"/>
    <mergeCell ref="G21:G23"/>
    <mergeCell ref="E8:E9"/>
    <mergeCell ref="F8:F9"/>
    <mergeCell ref="G8:G9"/>
    <mergeCell ref="D14:D16"/>
    <mergeCell ref="E14:E16"/>
    <mergeCell ref="F14:F16"/>
    <mergeCell ref="G14:G16"/>
    <mergeCell ref="E27:E30"/>
    <mergeCell ref="F27:F30"/>
    <mergeCell ref="G27:G30"/>
    <mergeCell ref="E19:E20"/>
    <mergeCell ref="F19:F20"/>
    <mergeCell ref="G19:G20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A37"/>
  <sheetViews>
    <sheetView showGridLines="0" tabSelected="1" workbookViewId="0">
      <selection activeCell="O35" sqref="O35"/>
    </sheetView>
  </sheetViews>
  <sheetFormatPr defaultRowHeight="15" x14ac:dyDescent="0.25"/>
  <cols>
    <col min="1" max="1" width="1.7109375" customWidth="1"/>
    <col min="2" max="2" width="34" customWidth="1"/>
    <col min="3" max="3" width="8.85546875" style="60" customWidth="1"/>
    <col min="4" max="4" width="14" customWidth="1"/>
    <col min="5" max="5" width="11" customWidth="1"/>
    <col min="6" max="6" width="10.7109375" customWidth="1"/>
    <col min="7" max="7" width="12.5703125" customWidth="1"/>
    <col min="8" max="10" width="9.140625" customWidth="1"/>
    <col min="12" max="26" width="7.85546875" customWidth="1"/>
  </cols>
  <sheetData>
    <row r="1" spans="2:27" ht="15.75" thickBot="1" x14ac:dyDescent="0.3">
      <c r="B1" s="240" t="s">
        <v>88</v>
      </c>
      <c r="C1" s="241"/>
      <c r="D1" s="185"/>
      <c r="E1" s="185"/>
      <c r="F1" s="185"/>
      <c r="G1" s="185"/>
      <c r="H1" s="185"/>
      <c r="I1" s="185"/>
      <c r="J1" s="185"/>
    </row>
    <row r="2" spans="2:27" ht="16.5" x14ac:dyDescent="0.3">
      <c r="B2" s="242"/>
      <c r="C2" s="243"/>
      <c r="D2" s="244" t="s">
        <v>39</v>
      </c>
      <c r="E2" s="245" t="s">
        <v>49</v>
      </c>
      <c r="F2" s="246" t="s">
        <v>4</v>
      </c>
      <c r="G2" s="247" t="s">
        <v>50</v>
      </c>
      <c r="H2" s="248" t="s">
        <v>3</v>
      </c>
      <c r="I2" s="246" t="s">
        <v>3</v>
      </c>
      <c r="J2" s="246" t="s">
        <v>0</v>
      </c>
      <c r="K2" s="2" t="s">
        <v>1</v>
      </c>
      <c r="L2" s="191" t="s">
        <v>10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33" t="s">
        <v>18</v>
      </c>
    </row>
    <row r="3" spans="2:27" ht="17.25" thickBot="1" x14ac:dyDescent="0.35">
      <c r="B3" s="249" t="s">
        <v>41</v>
      </c>
      <c r="C3" s="250" t="s">
        <v>6</v>
      </c>
      <c r="D3" s="251"/>
      <c r="E3" s="252"/>
      <c r="F3" s="253" t="s">
        <v>5</v>
      </c>
      <c r="G3" s="254" t="s">
        <v>5</v>
      </c>
      <c r="H3" s="250" t="s">
        <v>9</v>
      </c>
      <c r="I3" s="253" t="s">
        <v>2</v>
      </c>
      <c r="J3" s="253" t="s">
        <v>2</v>
      </c>
      <c r="K3" s="11" t="s">
        <v>2</v>
      </c>
      <c r="L3" s="13">
        <v>2016</v>
      </c>
      <c r="M3" s="13">
        <v>2017</v>
      </c>
      <c r="N3" s="12">
        <v>2018</v>
      </c>
      <c r="O3" s="12">
        <v>2019</v>
      </c>
      <c r="P3" s="12">
        <v>2020</v>
      </c>
      <c r="Q3" s="12">
        <v>2021</v>
      </c>
      <c r="R3" s="12">
        <v>2022</v>
      </c>
      <c r="S3" s="12">
        <v>2023</v>
      </c>
      <c r="T3" s="12">
        <v>2024</v>
      </c>
      <c r="U3" s="12">
        <v>2025</v>
      </c>
      <c r="V3" s="12">
        <v>2026</v>
      </c>
      <c r="W3" s="12">
        <v>2027</v>
      </c>
      <c r="X3" s="12">
        <v>2028</v>
      </c>
      <c r="Y3" s="12">
        <v>2029</v>
      </c>
      <c r="Z3" s="28">
        <v>2030</v>
      </c>
      <c r="AA3" s="34" t="s">
        <v>19</v>
      </c>
    </row>
    <row r="4" spans="2:27" ht="15.75" thickBot="1" x14ac:dyDescent="0.3">
      <c r="B4" s="89"/>
      <c r="C4" s="255"/>
      <c r="D4" s="256" t="s">
        <v>48</v>
      </c>
      <c r="E4" s="255" t="s">
        <v>55</v>
      </c>
      <c r="F4" s="257" t="s">
        <v>55</v>
      </c>
      <c r="G4" s="258" t="s">
        <v>56</v>
      </c>
      <c r="H4" s="89"/>
      <c r="I4" s="123"/>
      <c r="J4" s="123"/>
      <c r="K4" s="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51"/>
    </row>
    <row r="5" spans="2:27" ht="16.5" x14ac:dyDescent="0.3">
      <c r="B5" s="242" t="s">
        <v>23</v>
      </c>
      <c r="C5" s="259">
        <f>74.6-68</f>
        <v>6.5999999999999943</v>
      </c>
      <c r="D5" s="260" t="s">
        <v>42</v>
      </c>
      <c r="E5" s="261">
        <f>F5*0.05</f>
        <v>4724.5</v>
      </c>
      <c r="F5" s="262">
        <v>94490</v>
      </c>
      <c r="G5" s="263">
        <f>F5/C5</f>
        <v>14316.666666666679</v>
      </c>
      <c r="H5" s="264"/>
      <c r="I5" s="265"/>
      <c r="J5" s="265"/>
      <c r="K5" s="29"/>
      <c r="L5" s="97">
        <v>0.1</v>
      </c>
      <c r="M5" s="14">
        <v>0.3</v>
      </c>
      <c r="N5" s="14">
        <v>0.5</v>
      </c>
      <c r="O5" s="15" t="s">
        <v>21</v>
      </c>
      <c r="P5" s="16">
        <v>0.5</v>
      </c>
      <c r="Q5" s="17">
        <v>0.3</v>
      </c>
      <c r="R5" s="98"/>
      <c r="S5" s="98"/>
      <c r="T5" s="98"/>
      <c r="U5" s="98"/>
      <c r="V5" s="98"/>
      <c r="W5" s="98"/>
      <c r="X5" s="98"/>
      <c r="Y5" s="98"/>
      <c r="Z5" s="99"/>
      <c r="AA5" s="52" t="s">
        <v>14</v>
      </c>
    </row>
    <row r="6" spans="2:27" ht="16.5" x14ac:dyDescent="0.3">
      <c r="B6" s="266" t="s">
        <v>24</v>
      </c>
      <c r="C6" s="267">
        <f>51.609-33.651</f>
        <v>17.957999999999998</v>
      </c>
      <c r="D6" s="268" t="s">
        <v>74</v>
      </c>
      <c r="E6" s="269">
        <f>F6*0.05</f>
        <v>12933.150000000001</v>
      </c>
      <c r="F6" s="270">
        <v>258663</v>
      </c>
      <c r="G6" s="271">
        <f>F6/(C6+C7)</f>
        <v>9919.961649089164</v>
      </c>
      <c r="H6" s="272"/>
      <c r="I6" s="273"/>
      <c r="J6" s="273"/>
      <c r="K6" s="30"/>
      <c r="L6" s="64"/>
      <c r="M6" s="39">
        <v>0.3</v>
      </c>
      <c r="N6" s="36">
        <v>0.15</v>
      </c>
      <c r="O6" s="36">
        <v>0.5</v>
      </c>
      <c r="P6" s="40">
        <v>0.05</v>
      </c>
      <c r="Q6" s="41">
        <v>0.35</v>
      </c>
      <c r="R6" s="37">
        <v>0.5</v>
      </c>
      <c r="S6" s="38">
        <v>0.15</v>
      </c>
      <c r="T6" s="42"/>
      <c r="U6" s="42"/>
      <c r="V6" s="42"/>
      <c r="W6" s="42"/>
      <c r="X6" s="42"/>
      <c r="Y6" s="42"/>
      <c r="Z6" s="100"/>
      <c r="AA6" s="35" t="s">
        <v>15</v>
      </c>
    </row>
    <row r="7" spans="2:27" ht="16.5" x14ac:dyDescent="0.3">
      <c r="B7" s="266" t="s">
        <v>26</v>
      </c>
      <c r="C7" s="267">
        <f>33.651-25.534</f>
        <v>8.1170000000000044</v>
      </c>
      <c r="D7" s="268" t="s">
        <v>75</v>
      </c>
      <c r="E7" s="274"/>
      <c r="F7" s="275"/>
      <c r="G7" s="276"/>
      <c r="H7" s="272"/>
      <c r="I7" s="273"/>
      <c r="J7" s="273"/>
      <c r="K7" s="30"/>
      <c r="L7" s="64"/>
      <c r="M7" s="42"/>
      <c r="N7" s="60"/>
      <c r="O7" s="39">
        <v>0.3</v>
      </c>
      <c r="P7" s="36">
        <v>0.5</v>
      </c>
      <c r="Q7" s="40">
        <v>0.05</v>
      </c>
      <c r="R7" s="42"/>
      <c r="S7" s="41">
        <v>0.15</v>
      </c>
      <c r="T7" s="37">
        <v>0.5</v>
      </c>
      <c r="U7" s="38">
        <v>0.35</v>
      </c>
      <c r="V7" s="42"/>
      <c r="W7" s="42"/>
      <c r="X7" s="42"/>
      <c r="Y7" s="42"/>
      <c r="Z7" s="100"/>
      <c r="AA7" s="35" t="s">
        <v>20</v>
      </c>
    </row>
    <row r="8" spans="2:27" ht="16.5" x14ac:dyDescent="0.3">
      <c r="B8" s="266" t="s">
        <v>25</v>
      </c>
      <c r="C8" s="267">
        <f>25.534-13.5</f>
        <v>12.033999999999999</v>
      </c>
      <c r="D8" s="268" t="s">
        <v>76</v>
      </c>
      <c r="E8" s="269">
        <f>F8*0.05</f>
        <v>9801</v>
      </c>
      <c r="F8" s="270">
        <v>196020</v>
      </c>
      <c r="G8" s="271">
        <f>F8/(C8+C9)</f>
        <v>8195.1586604791173</v>
      </c>
      <c r="H8" s="272"/>
      <c r="I8" s="273"/>
      <c r="J8" s="273"/>
      <c r="K8" s="30"/>
      <c r="L8" s="64"/>
      <c r="M8" s="39">
        <v>0.3</v>
      </c>
      <c r="N8" s="36">
        <v>0.15</v>
      </c>
      <c r="O8" s="36">
        <v>0.5</v>
      </c>
      <c r="P8" s="40">
        <v>0.05</v>
      </c>
      <c r="Q8" s="41">
        <v>0.35</v>
      </c>
      <c r="R8" s="37">
        <v>0.5</v>
      </c>
      <c r="S8" s="38">
        <v>0.15</v>
      </c>
      <c r="T8" s="42"/>
      <c r="U8" s="42"/>
      <c r="V8" s="42"/>
      <c r="W8" s="42"/>
      <c r="X8" s="42"/>
      <c r="Y8" s="42"/>
      <c r="Z8" s="100"/>
      <c r="AA8" s="35" t="s">
        <v>15</v>
      </c>
    </row>
    <row r="9" spans="2:27" ht="17.25" thickBot="1" x14ac:dyDescent="0.35">
      <c r="B9" s="277" t="s">
        <v>7</v>
      </c>
      <c r="C9" s="278">
        <f>13.5-1.615</f>
        <v>11.885</v>
      </c>
      <c r="D9" s="279" t="s">
        <v>77</v>
      </c>
      <c r="E9" s="274"/>
      <c r="F9" s="280"/>
      <c r="G9" s="281"/>
      <c r="H9" s="282"/>
      <c r="I9" s="283"/>
      <c r="J9" s="283"/>
      <c r="K9" s="31"/>
      <c r="L9" s="101">
        <v>0.1</v>
      </c>
      <c r="M9" s="43">
        <v>0.3</v>
      </c>
      <c r="N9" s="43">
        <v>0.5</v>
      </c>
      <c r="O9" s="44" t="s">
        <v>13</v>
      </c>
      <c r="P9" s="45">
        <v>0.5</v>
      </c>
      <c r="Q9" s="46">
        <v>0.25</v>
      </c>
      <c r="R9" s="102"/>
      <c r="S9" s="102"/>
      <c r="T9" s="102"/>
      <c r="U9" s="102"/>
      <c r="V9" s="102"/>
      <c r="W9" s="102"/>
      <c r="X9" s="102"/>
      <c r="Y9" s="102"/>
      <c r="Z9" s="103"/>
      <c r="AA9" s="53" t="s">
        <v>14</v>
      </c>
    </row>
    <row r="10" spans="2:27" ht="15.75" customHeight="1" thickBot="1" x14ac:dyDescent="0.3">
      <c r="B10" s="327" t="s">
        <v>51</v>
      </c>
      <c r="C10" s="328">
        <f>SUM(C5:C9)</f>
        <v>56.593999999999994</v>
      </c>
      <c r="D10" s="329" t="s">
        <v>67</v>
      </c>
      <c r="E10" s="330">
        <f>SUM(E5:E9)</f>
        <v>27458.65</v>
      </c>
      <c r="F10" s="331">
        <f>SUM(F5:F9)</f>
        <v>549173</v>
      </c>
      <c r="G10" s="332">
        <f>F10/C10</f>
        <v>9703.7318443651275</v>
      </c>
      <c r="H10" s="333"/>
      <c r="I10" s="90"/>
      <c r="J10" s="90"/>
      <c r="K10" s="23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9"/>
    </row>
    <row r="11" spans="2:27" ht="15.75" hidden="1" thickBot="1" x14ac:dyDescent="0.3">
      <c r="B11" s="89"/>
      <c r="C11" s="290"/>
      <c r="D11" s="109"/>
      <c r="E11" s="89"/>
      <c r="F11" s="149"/>
      <c r="G11" s="123"/>
      <c r="H11" s="89"/>
      <c r="I11" s="110"/>
      <c r="J11" s="110"/>
      <c r="K11" s="111"/>
      <c r="L11" s="117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4"/>
    </row>
    <row r="12" spans="2:27" ht="17.25" hidden="1" thickBot="1" x14ac:dyDescent="0.35">
      <c r="B12" s="136" t="s">
        <v>12</v>
      </c>
      <c r="C12" s="137"/>
      <c r="D12" s="138"/>
      <c r="E12" s="139"/>
      <c r="F12" s="141"/>
      <c r="G12" s="140"/>
      <c r="H12" s="139"/>
      <c r="I12" s="141"/>
      <c r="J12" s="141"/>
      <c r="K12" s="32"/>
      <c r="L12" s="105">
        <v>0.1</v>
      </c>
      <c r="M12" s="24">
        <v>0.3</v>
      </c>
      <c r="N12" s="24">
        <v>0.5</v>
      </c>
      <c r="O12" s="47">
        <v>0.1</v>
      </c>
      <c r="P12" s="25">
        <v>0.35</v>
      </c>
      <c r="Q12" s="26">
        <v>0.5</v>
      </c>
      <c r="R12" s="27">
        <v>0.15</v>
      </c>
      <c r="S12" s="106"/>
      <c r="T12" s="106"/>
      <c r="U12" s="106"/>
      <c r="V12" s="106"/>
      <c r="W12" s="106"/>
      <c r="X12" s="106"/>
      <c r="Y12" s="106"/>
      <c r="Z12" s="106"/>
      <c r="AA12" s="19" t="s">
        <v>14</v>
      </c>
    </row>
    <row r="13" spans="2:27" ht="15.75" thickBot="1" x14ac:dyDescent="0.3">
      <c r="B13" s="89"/>
      <c r="C13" s="290"/>
      <c r="D13" s="94"/>
      <c r="E13" s="89"/>
      <c r="F13" s="141"/>
      <c r="G13" s="123"/>
      <c r="H13" s="89"/>
      <c r="I13" s="90"/>
      <c r="J13" s="123"/>
      <c r="K13" s="7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4"/>
    </row>
    <row r="14" spans="2:27" ht="16.5" x14ac:dyDescent="0.3">
      <c r="B14" s="242" t="s">
        <v>8</v>
      </c>
      <c r="C14" s="259">
        <f>81.023-65</f>
        <v>16.022999999999996</v>
      </c>
      <c r="D14" s="291" t="s">
        <v>78</v>
      </c>
      <c r="E14" s="292">
        <f>F14*0.05</f>
        <v>18539.150000000001</v>
      </c>
      <c r="F14" s="293">
        <v>370783</v>
      </c>
      <c r="G14" s="294">
        <f>F14/(C14+C15+C16)</f>
        <v>9358.4805653710246</v>
      </c>
      <c r="H14" s="264"/>
      <c r="I14" s="265"/>
      <c r="J14" s="265"/>
      <c r="K14" s="29"/>
      <c r="L14" s="63"/>
      <c r="M14" s="48">
        <v>0.2</v>
      </c>
      <c r="N14" s="14">
        <v>0.3</v>
      </c>
      <c r="O14" s="14">
        <v>0.5</v>
      </c>
      <c r="P14" s="18">
        <v>0.35</v>
      </c>
      <c r="Q14" s="16">
        <v>0.5</v>
      </c>
      <c r="R14" s="17">
        <v>0.15</v>
      </c>
      <c r="S14" s="98"/>
      <c r="T14" s="98"/>
      <c r="U14" s="98"/>
      <c r="V14" s="98"/>
      <c r="W14" s="98"/>
      <c r="X14" s="98"/>
      <c r="Y14" s="98"/>
      <c r="Z14" s="98"/>
      <c r="AA14" s="52" t="s">
        <v>14</v>
      </c>
    </row>
    <row r="15" spans="2:27" ht="16.5" x14ac:dyDescent="0.3">
      <c r="B15" s="266" t="s">
        <v>27</v>
      </c>
      <c r="C15" s="267">
        <f>97.341-81.023</f>
        <v>16.317999999999998</v>
      </c>
      <c r="D15" s="295"/>
      <c r="E15" s="296"/>
      <c r="F15" s="297"/>
      <c r="G15" s="298"/>
      <c r="H15" s="272"/>
      <c r="I15" s="273"/>
      <c r="J15" s="273"/>
      <c r="K15" s="30"/>
      <c r="L15" s="64"/>
      <c r="M15" s="39">
        <v>0.2</v>
      </c>
      <c r="N15" s="36">
        <v>0.25</v>
      </c>
      <c r="O15" s="36">
        <v>0.5</v>
      </c>
      <c r="P15" s="40">
        <v>0.05</v>
      </c>
      <c r="Q15" s="41">
        <v>0.35</v>
      </c>
      <c r="R15" s="37">
        <v>0.5</v>
      </c>
      <c r="S15" s="38">
        <v>0.15</v>
      </c>
      <c r="T15" s="42"/>
      <c r="U15" s="42"/>
      <c r="V15" s="42"/>
      <c r="W15" s="42"/>
      <c r="X15" s="42"/>
      <c r="Y15" s="42"/>
      <c r="Z15" s="42"/>
      <c r="AA15" s="35" t="s">
        <v>16</v>
      </c>
    </row>
    <row r="16" spans="2:27" ht="16.5" x14ac:dyDescent="0.3">
      <c r="B16" s="266" t="s">
        <v>28</v>
      </c>
      <c r="C16" s="267">
        <f>104.62-97.341</f>
        <v>7.2790000000000106</v>
      </c>
      <c r="D16" s="299"/>
      <c r="E16" s="300"/>
      <c r="F16" s="301"/>
      <c r="G16" s="276"/>
      <c r="H16" s="272"/>
      <c r="I16" s="273"/>
      <c r="J16" s="273"/>
      <c r="K16" s="30"/>
      <c r="L16" s="64"/>
      <c r="M16" s="39">
        <v>0.2</v>
      </c>
      <c r="N16" s="36">
        <v>0.25</v>
      </c>
      <c r="O16" s="36">
        <v>0.5</v>
      </c>
      <c r="P16" s="40">
        <v>0.05</v>
      </c>
      <c r="Q16" s="41">
        <v>0.35</v>
      </c>
      <c r="R16" s="37">
        <v>0.5</v>
      </c>
      <c r="S16" s="38">
        <v>0.15</v>
      </c>
      <c r="T16" s="42"/>
      <c r="U16" s="42"/>
      <c r="V16" s="42"/>
      <c r="W16" s="42"/>
      <c r="X16" s="42"/>
      <c r="Y16" s="42"/>
      <c r="Z16" s="42"/>
      <c r="AA16" s="35" t="s">
        <v>16</v>
      </c>
    </row>
    <row r="17" spans="2:27" ht="16.5" x14ac:dyDescent="0.3">
      <c r="B17" s="266" t="s">
        <v>29</v>
      </c>
      <c r="C17" s="267">
        <f>117.18-104.62</f>
        <v>12.560000000000002</v>
      </c>
      <c r="D17" s="302" t="s">
        <v>79</v>
      </c>
      <c r="E17" s="303">
        <f>F17*0.05</f>
        <v>4921.4000000000005</v>
      </c>
      <c r="F17" s="304">
        <v>98428</v>
      </c>
      <c r="G17" s="305">
        <f>F17/C17</f>
        <v>7836.6242038216542</v>
      </c>
      <c r="H17" s="272"/>
      <c r="I17" s="273"/>
      <c r="J17" s="273"/>
      <c r="K17" s="30"/>
      <c r="L17" s="64"/>
      <c r="M17" s="42"/>
      <c r="N17" s="42"/>
      <c r="O17" s="42"/>
      <c r="P17" s="39">
        <v>0.1</v>
      </c>
      <c r="Q17" s="36">
        <v>0.3</v>
      </c>
      <c r="R17" s="36">
        <v>0.5</v>
      </c>
      <c r="S17" s="40">
        <v>0.1</v>
      </c>
      <c r="T17" s="42"/>
      <c r="U17" s="42"/>
      <c r="V17" s="42"/>
      <c r="W17" s="42"/>
      <c r="X17" s="41">
        <v>0.35</v>
      </c>
      <c r="Y17" s="37">
        <v>0.5</v>
      </c>
      <c r="Z17" s="38">
        <v>0.15</v>
      </c>
      <c r="AA17" s="35" t="s">
        <v>22</v>
      </c>
    </row>
    <row r="18" spans="2:27" ht="16.5" x14ac:dyDescent="0.3">
      <c r="B18" s="266" t="s">
        <v>30</v>
      </c>
      <c r="C18" s="267">
        <f>122.283-117.18</f>
        <v>5.1029999999999944</v>
      </c>
      <c r="D18" s="302" t="s">
        <v>80</v>
      </c>
      <c r="E18" s="303">
        <f>F18*0.05</f>
        <v>6467.9500000000007</v>
      </c>
      <c r="F18" s="304">
        <v>129359</v>
      </c>
      <c r="G18" s="305">
        <f>F18/C18</f>
        <v>25349.598275524229</v>
      </c>
      <c r="H18" s="272"/>
      <c r="I18" s="273"/>
      <c r="J18" s="273"/>
      <c r="K18" s="30"/>
      <c r="L18" s="64"/>
      <c r="M18" s="42"/>
      <c r="N18" s="42"/>
      <c r="O18" s="42"/>
      <c r="P18" s="39">
        <v>0.1</v>
      </c>
      <c r="Q18" s="36">
        <v>0.3</v>
      </c>
      <c r="R18" s="36">
        <v>0.5</v>
      </c>
      <c r="S18" s="40">
        <v>0.1</v>
      </c>
      <c r="T18" s="41">
        <v>0.35</v>
      </c>
      <c r="U18" s="37">
        <v>0.5</v>
      </c>
      <c r="V18" s="38">
        <v>0.15</v>
      </c>
      <c r="W18" s="42"/>
      <c r="X18" s="42"/>
      <c r="Y18" s="42"/>
      <c r="Z18" s="42"/>
      <c r="AA18" s="35" t="s">
        <v>22</v>
      </c>
    </row>
    <row r="19" spans="2:27" ht="16.5" x14ac:dyDescent="0.3">
      <c r="B19" s="266" t="s">
        <v>57</v>
      </c>
      <c r="C19" s="267">
        <f>136.465-122.283</f>
        <v>14.182000000000002</v>
      </c>
      <c r="D19" s="302" t="s">
        <v>81</v>
      </c>
      <c r="E19" s="269">
        <f>F19*0.05</f>
        <v>11477.45</v>
      </c>
      <c r="F19" s="270">
        <v>229549</v>
      </c>
      <c r="G19" s="298">
        <f>F19/(C19+C20)</f>
        <v>9428.9997946190251</v>
      </c>
      <c r="H19" s="272"/>
      <c r="I19" s="273"/>
      <c r="J19" s="273"/>
      <c r="K19" s="30"/>
      <c r="L19" s="64"/>
      <c r="M19" s="42"/>
      <c r="N19" s="42"/>
      <c r="O19" s="42"/>
      <c r="P19" s="39">
        <v>0.1</v>
      </c>
      <c r="Q19" s="36">
        <v>0.3</v>
      </c>
      <c r="R19" s="36">
        <v>0.5</v>
      </c>
      <c r="S19" s="40">
        <v>0.1</v>
      </c>
      <c r="T19" s="42"/>
      <c r="U19" s="42"/>
      <c r="V19" s="41">
        <v>0.35</v>
      </c>
      <c r="W19" s="37">
        <v>0.5</v>
      </c>
      <c r="X19" s="38">
        <v>0.15</v>
      </c>
      <c r="Y19" s="42"/>
      <c r="Z19" s="42"/>
      <c r="AA19" s="35" t="s">
        <v>22</v>
      </c>
    </row>
    <row r="20" spans="2:27" ht="16.5" x14ac:dyDescent="0.3">
      <c r="B20" s="266" t="s">
        <v>31</v>
      </c>
      <c r="C20" s="267">
        <f>146.628-136.465</f>
        <v>10.162999999999982</v>
      </c>
      <c r="D20" s="302" t="s">
        <v>82</v>
      </c>
      <c r="E20" s="300"/>
      <c r="F20" s="275"/>
      <c r="G20" s="276"/>
      <c r="H20" s="272"/>
      <c r="I20" s="273"/>
      <c r="J20" s="273"/>
      <c r="K20" s="30"/>
      <c r="L20" s="64"/>
      <c r="M20" s="42"/>
      <c r="N20" s="42"/>
      <c r="O20" s="42"/>
      <c r="P20" s="39">
        <v>0.1</v>
      </c>
      <c r="Q20" s="36">
        <v>0.3</v>
      </c>
      <c r="R20" s="36">
        <v>0.5</v>
      </c>
      <c r="S20" s="40">
        <v>0.1</v>
      </c>
      <c r="T20" s="41">
        <v>0.35</v>
      </c>
      <c r="U20" s="37">
        <v>0.5</v>
      </c>
      <c r="V20" s="38">
        <v>0.15</v>
      </c>
      <c r="W20" s="42"/>
      <c r="X20" s="42"/>
      <c r="Y20" s="42"/>
      <c r="Z20" s="42"/>
      <c r="AA20" s="35" t="s">
        <v>22</v>
      </c>
    </row>
    <row r="21" spans="2:27" ht="16.5" x14ac:dyDescent="0.3">
      <c r="B21" s="266" t="s">
        <v>32</v>
      </c>
      <c r="C21" s="267">
        <f>168.846-146.628</f>
        <v>22.218000000000018</v>
      </c>
      <c r="D21" s="306" t="s">
        <v>83</v>
      </c>
      <c r="E21" s="269">
        <f>F21*0.05</f>
        <v>21898.2</v>
      </c>
      <c r="F21" s="270">
        <v>437964</v>
      </c>
      <c r="G21" s="271">
        <f>F21/(C21+C22+C23)</f>
        <v>7708.3267331960496</v>
      </c>
      <c r="H21" s="272"/>
      <c r="I21" s="273"/>
      <c r="J21" s="273"/>
      <c r="K21" s="30"/>
      <c r="L21" s="64"/>
      <c r="M21" s="42"/>
      <c r="N21" s="42"/>
      <c r="O21" s="42"/>
      <c r="P21" s="42"/>
      <c r="Q21" s="42"/>
      <c r="R21" s="42"/>
      <c r="S21" s="39">
        <v>0.25</v>
      </c>
      <c r="T21" s="36">
        <v>0.35</v>
      </c>
      <c r="U21" s="36">
        <v>0.25</v>
      </c>
      <c r="V21" s="41">
        <v>0.15</v>
      </c>
      <c r="W21" s="37">
        <v>0.5</v>
      </c>
      <c r="X21" s="38">
        <v>0.35</v>
      </c>
      <c r="Y21" s="42"/>
      <c r="Z21" s="42"/>
      <c r="AA21" s="35" t="s">
        <v>17</v>
      </c>
    </row>
    <row r="22" spans="2:27" ht="16.5" x14ac:dyDescent="0.3">
      <c r="B22" s="266" t="s">
        <v>34</v>
      </c>
      <c r="C22" s="267">
        <f>191.184-168.846</f>
        <v>22.337999999999994</v>
      </c>
      <c r="D22" s="299"/>
      <c r="E22" s="296"/>
      <c r="F22" s="307"/>
      <c r="G22" s="298"/>
      <c r="H22" s="272"/>
      <c r="I22" s="273"/>
      <c r="J22" s="273"/>
      <c r="K22" s="30"/>
      <c r="L22" s="64"/>
      <c r="M22" s="42"/>
      <c r="N22" s="42"/>
      <c r="O22" s="42"/>
      <c r="P22" s="42"/>
      <c r="Q22" s="42"/>
      <c r="R22" s="42"/>
      <c r="S22" s="39">
        <v>0.25</v>
      </c>
      <c r="T22" s="36">
        <v>0.35</v>
      </c>
      <c r="U22" s="36">
        <v>0.5</v>
      </c>
      <c r="V22" s="41">
        <v>0.15</v>
      </c>
      <c r="W22" s="37">
        <v>0.5</v>
      </c>
      <c r="X22" s="38">
        <v>0.35</v>
      </c>
      <c r="Y22" s="42"/>
      <c r="Z22" s="42"/>
      <c r="AA22" s="35" t="s">
        <v>17</v>
      </c>
    </row>
    <row r="23" spans="2:27" ht="17.25" thickBot="1" x14ac:dyDescent="0.35">
      <c r="B23" s="277" t="s">
        <v>33</v>
      </c>
      <c r="C23" s="308">
        <f>203.445-191.184</f>
        <v>12.260999999999996</v>
      </c>
      <c r="D23" s="279" t="s">
        <v>84</v>
      </c>
      <c r="E23" s="309"/>
      <c r="F23" s="280"/>
      <c r="G23" s="310"/>
      <c r="H23" s="282"/>
      <c r="I23" s="283"/>
      <c r="J23" s="283"/>
      <c r="K23" s="31"/>
      <c r="L23" s="65"/>
      <c r="M23" s="102"/>
      <c r="N23" s="102"/>
      <c r="O23" s="102"/>
      <c r="P23" s="102"/>
      <c r="Q23" s="102"/>
      <c r="R23" s="102"/>
      <c r="S23" s="49">
        <v>0.25</v>
      </c>
      <c r="T23" s="43">
        <v>0.35</v>
      </c>
      <c r="U23" s="43">
        <v>0.5</v>
      </c>
      <c r="V23" s="50">
        <v>0.15</v>
      </c>
      <c r="W23" s="45">
        <v>0.5</v>
      </c>
      <c r="X23" s="46">
        <v>0.35</v>
      </c>
      <c r="Y23" s="102"/>
      <c r="Z23" s="102"/>
      <c r="AA23" s="53" t="s">
        <v>17</v>
      </c>
    </row>
    <row r="24" spans="2:27" x14ac:dyDescent="0.25">
      <c r="B24" s="284" t="s">
        <v>53</v>
      </c>
      <c r="C24" s="285">
        <f>SUM(C14:C23)</f>
        <v>138.44499999999999</v>
      </c>
      <c r="D24" s="286" t="s">
        <v>85</v>
      </c>
      <c r="E24" s="287">
        <f>SUM(E19:E23)</f>
        <v>33375.65</v>
      </c>
      <c r="F24" s="288">
        <f>SUM(F14:F23)</f>
        <v>1266083</v>
      </c>
      <c r="G24" s="289">
        <f>F24/C24</f>
        <v>9145.025100220304</v>
      </c>
      <c r="H24" s="112"/>
      <c r="I24" s="113"/>
      <c r="J24" s="113"/>
      <c r="K24" s="9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6"/>
    </row>
    <row r="25" spans="2:27" x14ac:dyDescent="0.25">
      <c r="B25" s="175"/>
      <c r="C25" s="176"/>
      <c r="D25" s="177"/>
      <c r="E25" s="178"/>
      <c r="F25" s="179"/>
      <c r="G25" s="180"/>
      <c r="H25" s="89"/>
      <c r="I25" s="173"/>
      <c r="J25" s="173"/>
      <c r="K25" s="17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4"/>
    </row>
    <row r="26" spans="2:27" ht="15.75" thickBot="1" x14ac:dyDescent="0.3">
      <c r="B26" s="326" t="s">
        <v>86</v>
      </c>
      <c r="C26" s="290"/>
      <c r="D26" s="109"/>
      <c r="E26" s="89"/>
      <c r="F26" s="149"/>
      <c r="G26" s="123"/>
      <c r="H26" s="89"/>
      <c r="I26" s="110"/>
      <c r="J26" s="110"/>
      <c r="K26" s="111"/>
      <c r="L26" s="117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4"/>
    </row>
    <row r="27" spans="2:27" ht="16.5" x14ac:dyDescent="0.3">
      <c r="B27" s="242" t="s">
        <v>35</v>
      </c>
      <c r="C27" s="311">
        <f>34.711-20.715</f>
        <v>13.995999999999999</v>
      </c>
      <c r="D27" s="260" t="s">
        <v>69</v>
      </c>
      <c r="E27" s="292">
        <f>F27*0.05</f>
        <v>11077.050000000001</v>
      </c>
      <c r="F27" s="312">
        <v>221541</v>
      </c>
      <c r="G27" s="294">
        <f>F27/C31</f>
        <v>6758.8321435108919</v>
      </c>
      <c r="H27" s="264"/>
      <c r="I27" s="265"/>
      <c r="J27" s="265"/>
      <c r="K27" s="29"/>
      <c r="L27" s="63"/>
      <c r="M27" s="98"/>
      <c r="N27" s="98"/>
      <c r="O27" s="98"/>
      <c r="P27" s="98"/>
      <c r="Q27" s="98"/>
      <c r="R27" s="98"/>
      <c r="S27" s="48">
        <v>0.25</v>
      </c>
      <c r="T27" s="14">
        <v>0.3</v>
      </c>
      <c r="U27" s="14">
        <v>0.5</v>
      </c>
      <c r="V27" s="98"/>
      <c r="W27" s="98"/>
      <c r="X27" s="18">
        <v>0.15</v>
      </c>
      <c r="Y27" s="16">
        <v>0.5</v>
      </c>
      <c r="Z27" s="17">
        <v>0.35</v>
      </c>
      <c r="AA27" s="52" t="s">
        <v>17</v>
      </c>
    </row>
    <row r="28" spans="2:27" ht="16.5" x14ac:dyDescent="0.3">
      <c r="B28" s="266" t="s">
        <v>36</v>
      </c>
      <c r="C28" s="267">
        <f>20.715-8.325</f>
        <v>12.39</v>
      </c>
      <c r="D28" s="302" t="s">
        <v>70</v>
      </c>
      <c r="E28" s="296"/>
      <c r="F28" s="307"/>
      <c r="G28" s="298"/>
      <c r="H28" s="272"/>
      <c r="I28" s="273"/>
      <c r="J28" s="273"/>
      <c r="K28" s="30"/>
      <c r="L28" s="64"/>
      <c r="M28" s="42"/>
      <c r="N28" s="42"/>
      <c r="O28" s="42"/>
      <c r="P28" s="42"/>
      <c r="Q28" s="42"/>
      <c r="R28" s="42"/>
      <c r="S28" s="39">
        <v>0.2</v>
      </c>
      <c r="T28" s="36">
        <v>0.3</v>
      </c>
      <c r="U28" s="36">
        <v>0.5</v>
      </c>
      <c r="V28" s="42"/>
      <c r="W28" s="42"/>
      <c r="X28" s="41">
        <v>0.15</v>
      </c>
      <c r="Y28" s="37">
        <v>0.5</v>
      </c>
      <c r="Z28" s="38">
        <v>0.35</v>
      </c>
      <c r="AA28" s="35" t="s">
        <v>17</v>
      </c>
    </row>
    <row r="29" spans="2:27" ht="16.5" x14ac:dyDescent="0.3">
      <c r="B29" s="313" t="s">
        <v>37</v>
      </c>
      <c r="C29" s="308">
        <f>8.325-4.176</f>
        <v>4.1489999999999991</v>
      </c>
      <c r="D29" s="314" t="s">
        <v>71</v>
      </c>
      <c r="E29" s="296"/>
      <c r="F29" s="307"/>
      <c r="G29" s="298"/>
      <c r="H29" s="315"/>
      <c r="I29" s="316"/>
      <c r="J29" s="316"/>
      <c r="K29" s="79"/>
      <c r="L29" s="107"/>
      <c r="M29" s="108"/>
      <c r="N29" s="108"/>
      <c r="O29" s="108"/>
      <c r="P29" s="108"/>
      <c r="Q29" s="108"/>
      <c r="R29" s="108"/>
      <c r="S29" s="80">
        <v>0.2</v>
      </c>
      <c r="T29" s="81">
        <v>0.3</v>
      </c>
      <c r="U29" s="81">
        <v>0.5</v>
      </c>
      <c r="V29" s="108"/>
      <c r="W29" s="108"/>
      <c r="X29" s="82">
        <v>0.15</v>
      </c>
      <c r="Y29" s="83">
        <v>0.5</v>
      </c>
      <c r="Z29" s="84">
        <v>0.35</v>
      </c>
      <c r="AA29" s="85" t="s">
        <v>17</v>
      </c>
    </row>
    <row r="30" spans="2:27" ht="17.25" thickBot="1" x14ac:dyDescent="0.35">
      <c r="B30" s="313" t="s">
        <v>38</v>
      </c>
      <c r="C30" s="317">
        <f>4.176-1.933</f>
        <v>2.2430000000000003</v>
      </c>
      <c r="D30" s="279" t="s">
        <v>72</v>
      </c>
      <c r="E30" s="309"/>
      <c r="F30" s="280"/>
      <c r="G30" s="310"/>
      <c r="H30" s="318"/>
      <c r="I30" s="319"/>
      <c r="J30" s="283"/>
      <c r="K30" s="31"/>
      <c r="L30" s="65"/>
      <c r="M30" s="102"/>
      <c r="N30" s="102"/>
      <c r="O30" s="102"/>
      <c r="P30" s="102"/>
      <c r="Q30" s="102"/>
      <c r="R30" s="102"/>
      <c r="S30" s="49">
        <v>0.2</v>
      </c>
      <c r="T30" s="43">
        <v>0.3</v>
      </c>
      <c r="U30" s="43">
        <v>0.5</v>
      </c>
      <c r="V30" s="102"/>
      <c r="W30" s="102"/>
      <c r="X30" s="50">
        <v>0.15</v>
      </c>
      <c r="Y30" s="45">
        <v>0.5</v>
      </c>
      <c r="Z30" s="46">
        <v>0.35</v>
      </c>
      <c r="AA30" s="53" t="s">
        <v>17</v>
      </c>
    </row>
    <row r="31" spans="2:27" x14ac:dyDescent="0.25">
      <c r="B31" s="284" t="s">
        <v>54</v>
      </c>
      <c r="C31" s="285">
        <f>SUM(C27:C30)</f>
        <v>32.777999999999999</v>
      </c>
      <c r="D31" s="286" t="s">
        <v>73</v>
      </c>
      <c r="E31" s="287">
        <f>SUM(E26:E30)</f>
        <v>11077.050000000001</v>
      </c>
      <c r="F31" s="288">
        <f>SUM(F26:F30)</f>
        <v>221541</v>
      </c>
      <c r="G31" s="289">
        <f>F31/C31</f>
        <v>6758.8321435108919</v>
      </c>
      <c r="H31" s="112"/>
      <c r="I31" s="113"/>
      <c r="J31" s="113"/>
      <c r="K31" s="9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6"/>
    </row>
    <row r="32" spans="2:27" ht="15.75" thickBot="1" x14ac:dyDescent="0.3">
      <c r="B32" s="89"/>
      <c r="C32" s="290"/>
      <c r="D32" s="109"/>
      <c r="E32" s="89"/>
      <c r="F32" s="149"/>
      <c r="G32" s="123"/>
      <c r="H32" s="89"/>
      <c r="I32" s="110"/>
      <c r="J32" s="110"/>
      <c r="K32" s="111"/>
      <c r="L32" s="117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4"/>
    </row>
    <row r="33" spans="2:27" ht="15.75" thickBot="1" x14ac:dyDescent="0.3">
      <c r="B33" s="320" t="s">
        <v>11</v>
      </c>
      <c r="C33" s="321">
        <f>C10+C24+C31</f>
        <v>227.81699999999998</v>
      </c>
      <c r="D33" s="322"/>
      <c r="E33" s="323">
        <f>E10+E24+E31</f>
        <v>71911.350000000006</v>
      </c>
      <c r="F33" s="324">
        <f>F10+F24+F31</f>
        <v>2036797</v>
      </c>
      <c r="G33" s="325">
        <f>F33/C33</f>
        <v>8940.4960999398645</v>
      </c>
      <c r="H33" s="139"/>
      <c r="I33" s="141"/>
      <c r="J33" s="141"/>
      <c r="K33" s="91"/>
      <c r="L33" s="2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91"/>
    </row>
    <row r="34" spans="2:27" x14ac:dyDescent="0.25">
      <c r="B34" s="185"/>
      <c r="C34" s="241"/>
      <c r="D34" s="185"/>
      <c r="E34" s="185"/>
      <c r="F34" s="185"/>
      <c r="G34" s="185"/>
      <c r="H34" s="185"/>
      <c r="I34" s="185"/>
      <c r="J34" s="185"/>
    </row>
    <row r="35" spans="2:27" s="60" customFormat="1" x14ac:dyDescent="0.25">
      <c r="B35" s="185" t="s">
        <v>40</v>
      </c>
      <c r="C35" s="241"/>
      <c r="D35" s="185"/>
      <c r="E35" s="185"/>
      <c r="F35" s="185"/>
      <c r="G35" s="185"/>
      <c r="H35" s="185"/>
      <c r="I35" s="185"/>
      <c r="J35" s="18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s="60" customFormat="1" x14ac:dyDescent="0.25">
      <c r="B36" s="185" t="s">
        <v>52</v>
      </c>
      <c r="C36" s="241"/>
      <c r="D36" s="185"/>
      <c r="E36" s="185"/>
      <c r="F36" s="185"/>
      <c r="G36" s="185"/>
      <c r="H36" s="185"/>
      <c r="I36" s="185"/>
      <c r="J36" s="185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25">
      <c r="B37" s="185" t="s">
        <v>87</v>
      </c>
      <c r="C37" s="241"/>
      <c r="D37" s="185"/>
      <c r="E37" s="185"/>
      <c r="F37" s="185"/>
      <c r="G37" s="185"/>
      <c r="H37" s="185"/>
      <c r="I37" s="185"/>
      <c r="J37" s="185"/>
    </row>
  </sheetData>
  <mergeCells count="23">
    <mergeCell ref="E27:E30"/>
    <mergeCell ref="F27:F30"/>
    <mergeCell ref="G27:G30"/>
    <mergeCell ref="E19:E20"/>
    <mergeCell ref="F19:F20"/>
    <mergeCell ref="G19:G20"/>
    <mergeCell ref="D21:D22"/>
    <mergeCell ref="E21:E23"/>
    <mergeCell ref="F21:F23"/>
    <mergeCell ref="G21:G23"/>
    <mergeCell ref="E8:E9"/>
    <mergeCell ref="F8:F9"/>
    <mergeCell ref="G8:G9"/>
    <mergeCell ref="D14:D16"/>
    <mergeCell ref="E14:E16"/>
    <mergeCell ref="F14:F16"/>
    <mergeCell ref="G14:G16"/>
    <mergeCell ref="D2:D3"/>
    <mergeCell ref="E2:E3"/>
    <mergeCell ref="L2:Z2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C75A95-52E5-4FD2-A111-793D998B6229}"/>
</file>

<file path=customXml/itemProps2.xml><?xml version="1.0" encoding="utf-8"?>
<ds:datastoreItem xmlns:ds="http://schemas.openxmlformats.org/officeDocument/2006/customXml" ds:itemID="{E84D35D8-C2AB-4F5D-9C0D-2EF706D7F328}"/>
</file>

<file path=customXml/itemProps3.xml><?xml version="1.0" encoding="utf-8"?>
<ds:datastoreItem xmlns:ds="http://schemas.openxmlformats.org/officeDocument/2006/customXml" ds:itemID="{9B0C0C13-6CAC-4302-B13C-510D1BDA1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VAR "B"</vt:lpstr>
      <vt:lpstr>VAR "C"_odporúčané</vt:lpstr>
      <vt:lpstr>VAR "C"_do textu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</dc:creator>
  <cp:lastModifiedBy>Lukac Marek</cp:lastModifiedBy>
  <dcterms:created xsi:type="dcterms:W3CDTF">2015-10-27T14:04:04Z</dcterms:created>
  <dcterms:modified xsi:type="dcterms:W3CDTF">2015-11-23T17:19:50Z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